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G:\Drives compartilhados\SPACL_DL\Documentos anexar no PROAD\2026\PG Nº 016-2026 - PROAD Nº 16.159-2026\Anexo Compras.gov.br\"/>
    </mc:Choice>
  </mc:AlternateContent>
  <xr:revisionPtr revIDLastSave="0" documentId="13_ncr:1_{122AC568-32AA-4F09-A7EE-6D7E36939EF5}" xr6:coauthVersionLast="47" xr6:coauthVersionMax="47" xr10:uidLastSave="{00000000-0000-0000-0000-000000000000}"/>
  <bookViews>
    <workbookView xWindow="28680" yWindow="-120" windowWidth="24240" windowHeight="13020" tabRatio="500" xr2:uid="{00000000-000D-0000-FFFF-FFFF00000000}"/>
  </bookViews>
  <sheets>
    <sheet name="Resumo da proposta" sheetId="2" r:id="rId1"/>
    <sheet name="Anexo III" sheetId="1" r:id="rId2"/>
    <sheet name="Uniformes" sheetId="3" r:id="rId3"/>
    <sheet name="EPIs" sheetId="4" r:id="rId4"/>
  </sheets>
  <definedNames>
    <definedName name="_xlnm.Print_Area" localSheetId="1">'Anexo III'!$B$1:$E$169</definedName>
    <definedName name="_xlnm.Print_Area" localSheetId="0">'Resumo da proposta'!$B$2:$E$9</definedName>
    <definedName name="Excel_BuiltIn_Print_Area" localSheetId="0">'Resumo da proposta'!$B$2:$E$9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" i="2" l="1"/>
  <c r="E86" i="1"/>
  <c r="E22" i="4"/>
  <c r="E23" i="4" s="1"/>
  <c r="E85" i="1"/>
  <c r="E10" i="3"/>
  <c r="E47" i="1" l="1"/>
  <c r="E46" i="1"/>
  <c r="E101" i="1" l="1"/>
  <c r="D95" i="1"/>
  <c r="D103" i="1" s="1"/>
  <c r="E89" i="1"/>
  <c r="E111" i="1" s="1"/>
  <c r="D75" i="1"/>
  <c r="D73" i="1"/>
  <c r="D62" i="1"/>
  <c r="E51" i="1"/>
  <c r="E57" i="1" s="1"/>
  <c r="D42" i="1"/>
  <c r="D63" i="1" s="1"/>
  <c r="E21" i="1"/>
  <c r="E38" i="1" s="1"/>
  <c r="E62" i="1" l="1"/>
  <c r="E63" i="1" s="1"/>
  <c r="E72" i="1"/>
  <c r="E39" i="1"/>
  <c r="E74" i="1"/>
  <c r="E37" i="1"/>
  <c r="E65" i="1"/>
  <c r="E66" i="1" s="1"/>
  <c r="E34" i="1"/>
  <c r="E75" i="1"/>
  <c r="E27" i="1"/>
  <c r="E107" i="1"/>
  <c r="D29" i="1"/>
  <c r="E73" i="1"/>
  <c r="E40" i="1"/>
  <c r="F72" i="1"/>
  <c r="E76" i="1"/>
  <c r="E26" i="1"/>
  <c r="E36" i="1"/>
  <c r="E35" i="1"/>
  <c r="E41" i="1"/>
  <c r="E28" i="1" l="1"/>
  <c r="E64" i="1" s="1"/>
  <c r="E78" i="1"/>
  <c r="E79" i="1"/>
  <c r="E80" i="1" s="1"/>
  <c r="E110" i="1" s="1"/>
  <c r="E67" i="1"/>
  <c r="E29" i="1"/>
  <c r="E42" i="1"/>
  <c r="E56" i="1" s="1"/>
  <c r="E30" i="1" l="1"/>
  <c r="E55" i="1" s="1"/>
  <c r="E58" i="1" s="1"/>
  <c r="E108" i="1" s="1"/>
  <c r="E68" i="1"/>
  <c r="E109" i="1" s="1"/>
  <c r="E112" i="1" l="1"/>
  <c r="E94" i="1" l="1"/>
  <c r="E102" i="1" s="1"/>
  <c r="E93" i="1" s="1"/>
  <c r="E99" i="1" l="1"/>
  <c r="E100" i="1"/>
  <c r="G95" i="1"/>
  <c r="F107" i="1"/>
  <c r="E95" i="1"/>
  <c r="E103" i="1" s="1"/>
  <c r="E113" i="1" s="1"/>
  <c r="E97" i="1"/>
  <c r="E98" i="1"/>
  <c r="E114" i="1" l="1"/>
  <c r="E116" i="1" s="1"/>
  <c r="D6" i="2" s="1"/>
  <c r="F102" i="1"/>
  <c r="E6" i="2" l="1"/>
  <c r="F116" i="1"/>
  <c r="E8" i="2" l="1"/>
</calcChain>
</file>

<file path=xl/sharedStrings.xml><?xml version="1.0" encoding="utf-8"?>
<sst xmlns="http://schemas.openxmlformats.org/spreadsheetml/2006/main" count="267" uniqueCount="183">
  <si>
    <t xml:space="preserve">PLANILHA DE CUSTOS E FORMAÇÃO DE PREÇOS </t>
  </si>
  <si>
    <t>DISCRIMINAÇÃO DOS SERVIÇOS</t>
  </si>
  <si>
    <t>Pregão Eletrônico Nº</t>
  </si>
  <si>
    <t>Local da Prestação dos Serviços</t>
  </si>
  <si>
    <t>Execução Contratual</t>
  </si>
  <si>
    <t>Tipo de Serviço</t>
  </si>
  <si>
    <t>Manutenção Elevador</t>
  </si>
  <si>
    <t>Sindicato Profissional</t>
  </si>
  <si>
    <t xml:space="preserve"> MÓDULO 1: COMPOSIÇÃO DA REMUNERAÇÃO </t>
  </si>
  <si>
    <t>1.</t>
  </si>
  <si>
    <t>COMPOSIÇÃO DA REMUNERAÇÃO</t>
  </si>
  <si>
    <t>TÉCNICO DE ELEVADOR</t>
  </si>
  <si>
    <t>LIMPADOR DE VIDROS</t>
  </si>
  <si>
    <t>AUXILIAR DE LIMPEZA</t>
  </si>
  <si>
    <t>AGENTE DE HIGIENIZAÇÃO</t>
  </si>
  <si>
    <t>A</t>
  </si>
  <si>
    <t>Salário Base</t>
  </si>
  <si>
    <t>B</t>
  </si>
  <si>
    <t>Adicional de Periculosidade</t>
  </si>
  <si>
    <t>C</t>
  </si>
  <si>
    <t>Adicional de Insalubridade (40% do Salário Mínimo Nacional - CCT)</t>
  </si>
  <si>
    <t>D</t>
  </si>
  <si>
    <t>Adicional de Hora Extra</t>
  </si>
  <si>
    <t>F</t>
  </si>
  <si>
    <t>Adicional de Função (20%)</t>
  </si>
  <si>
    <t>-</t>
  </si>
  <si>
    <t>TOTAL DA REMUNERAÇÃO</t>
  </si>
  <si>
    <t>MÓDULO 2: BENEFÍCIOS MENSAIS E DIÁRIOS</t>
  </si>
  <si>
    <t>Submódulo 2.1 – 13º Salário e Adicional de Férias</t>
  </si>
  <si>
    <t>2.1</t>
  </si>
  <si>
    <t>13º Salário e Adicional de Férias</t>
  </si>
  <si>
    <t>13º (Décimo terceiro) Salário</t>
  </si>
  <si>
    <t>8,93%</t>
  </si>
  <si>
    <t>Adicional de Férias</t>
  </si>
  <si>
    <t>Subtotal do Submódulo 2.1</t>
  </si>
  <si>
    <t>Incidência do submódulo 2.2 sobre 13º Salário e Adicional de Férias</t>
  </si>
  <si>
    <t>Submódulo 2.2 – Encargos Previdenciários (GPS), Fundo de Garantia por Tempo de Serviço (FGTS) e outras contribuições</t>
  </si>
  <si>
    <t>2.2</t>
  </si>
  <si>
    <t>GPS, FGTS E OUTRAS CONTRIBUIÇÕES</t>
  </si>
  <si>
    <t>INSS</t>
  </si>
  <si>
    <t>SESI ou SESC</t>
  </si>
  <si>
    <t>SENAI ou SENAC</t>
  </si>
  <si>
    <t>INCRA</t>
  </si>
  <si>
    <t>E</t>
  </si>
  <si>
    <t>Salário Educação</t>
  </si>
  <si>
    <t>FGTS</t>
  </si>
  <si>
    <t>G</t>
  </si>
  <si>
    <t>Seguro Acidente do Trabalho (RAT 3% X FAP 1,000)</t>
  </si>
  <si>
    <t>H</t>
  </si>
  <si>
    <t>SEBRAE</t>
  </si>
  <si>
    <t>Total</t>
  </si>
  <si>
    <t>Submódulo 2.3 – Benefícios Mensais e Diários</t>
  </si>
  <si>
    <t>2.3</t>
  </si>
  <si>
    <t>BENEFÍCIOS MENSAIS E DIÁRIOS</t>
  </si>
  <si>
    <t>10,71</t>
  </si>
  <si>
    <t xml:space="preserve">Auxílio Cesta Básica </t>
  </si>
  <si>
    <t>Seguro de Vida</t>
  </si>
  <si>
    <t xml:space="preserve">Total </t>
  </si>
  <si>
    <t>QUADRO RESUMO DO MÓDULO 2 – ENCARGOS E BENEFÍCIOS ANUAIS, MENSAIS E DIÁRIOS</t>
  </si>
  <si>
    <t>ENCARGOS E BENEFÍCIOS ANUAIS, MENSAIS E DIÁRIOS</t>
  </si>
  <si>
    <t>GPS, FGTS e outras contribuições</t>
  </si>
  <si>
    <t>Benefícios Mensais e Diários</t>
  </si>
  <si>
    <t>TOTAL DO MÓDULO 2</t>
  </si>
  <si>
    <t>MÓDULO 3: PROVISÃO PARA RESCISÃO</t>
  </si>
  <si>
    <t>PROVISÃO PARA RESCISÃO</t>
  </si>
  <si>
    <t xml:space="preserve">Aviso Prévio Trabalhado </t>
  </si>
  <si>
    <t>100% com APT</t>
  </si>
  <si>
    <t>Incidência de GPS, FGTS e outras contribuições sobre o Aviso Prévio Trabalhado</t>
  </si>
  <si>
    <t>Multa do FGTS (40%)</t>
  </si>
  <si>
    <t>40% sobre APT/
100% APT</t>
  </si>
  <si>
    <t>Aviso Prévio Indenizado</t>
  </si>
  <si>
    <t>5% com API</t>
  </si>
  <si>
    <t>Incidência do FGTS sobre Aviso Prévio Indenizado</t>
  </si>
  <si>
    <t>8% sobre API</t>
  </si>
  <si>
    <t>TOTAL</t>
  </si>
  <si>
    <t>MÓDULO 4: CUSTO DE REPOSIÇÃO DO PROFISSIONAL AUSENTE</t>
  </si>
  <si>
    <t>4.1</t>
  </si>
  <si>
    <t>AUSÊNCIAS LEGAIS</t>
  </si>
  <si>
    <t>Substituto na cobertura de Férias</t>
  </si>
  <si>
    <t>Substituto na cobertura de Ausências Legais - 3 dias ausência por ano</t>
  </si>
  <si>
    <t>3 dias ausência por ano</t>
  </si>
  <si>
    <t>Substituto na cobertura de Licença Paternidade (5 dias)</t>
  </si>
  <si>
    <t>5 dias – 1,5% probabilidade</t>
  </si>
  <si>
    <t>Substituto na cobertura de Ausência por Acidente de Trabalho (3 dias)</t>
  </si>
  <si>
    <t>3 dias – 0,0412</t>
  </si>
  <si>
    <t>Substituto na cobertura de Afastamento Maternidade</t>
  </si>
  <si>
    <t>1,5% probabilidade</t>
  </si>
  <si>
    <t>Substituto na cobertura de Outros Ausências (especificar)</t>
  </si>
  <si>
    <t>Subtotal</t>
  </si>
  <si>
    <t>Incidência dos encargos do Submódulo 2.2 sobre o  total do Submódulo 4.1</t>
  </si>
  <si>
    <t>MÓDULO 5: INSUMOS DIVERSOS</t>
  </si>
  <si>
    <t>5.</t>
  </si>
  <si>
    <t>INSUMOS DIVERSOS</t>
  </si>
  <si>
    <t>Uniformes</t>
  </si>
  <si>
    <t>EPI’s</t>
  </si>
  <si>
    <t>Equipamentos</t>
  </si>
  <si>
    <t>Materiais</t>
  </si>
  <si>
    <t>Total de Insumos Diversos</t>
  </si>
  <si>
    <t>MÓDULO 6 - CUSTOS INDIRETOS, TRIBUTOS E LUCRO</t>
  </si>
  <si>
    <t>6.</t>
  </si>
  <si>
    <t xml:space="preserve">CUSTOS INDIRETOS, TRIBUTOS E LUCRO </t>
  </si>
  <si>
    <t>%</t>
  </si>
  <si>
    <t>Base de Cálculo – Tributos</t>
  </si>
  <si>
    <t>Custos Indiretos</t>
  </si>
  <si>
    <t>Tributos</t>
  </si>
  <si>
    <t>B.1 Tributos Federais</t>
  </si>
  <si>
    <t>a) PIS (Conforme Regime de Tributação)</t>
  </si>
  <si>
    <t>b) COFINS (Conforme Regime de Tributação)</t>
  </si>
  <si>
    <t>B.2 Tributos Estaduais (Especificar)</t>
  </si>
  <si>
    <t>B.3 Tributos Municipais (ISSQN)</t>
  </si>
  <si>
    <t>B.4 Outros Tributos (Especificar)</t>
  </si>
  <si>
    <t>QUADRO RESUMO DO CUSTO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</si>
  <si>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</si>
  <si>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</si>
  <si>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</si>
  <si>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</si>
  <si>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</si>
  <si>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</si>
  <si>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(A+B+C+D+E)</t>
  </si>
  <si>
    <t>Módulo 6 - Custos Indiretos, Tributos e Lucro</t>
  </si>
  <si>
    <t>Valor Total Mensal por Empregado</t>
  </si>
  <si>
    <t>Quantidade Total de Postos</t>
  </si>
  <si>
    <t xml:space="preserve">    VALOR TOTAL MENSAL POR POSTOS DE TRABALHO</t>
  </si>
  <si>
    <t>QUADRO RESUMO – TÉCNICO DE ELEVADOR</t>
  </si>
  <si>
    <t>POSTOS DE TRABALHO</t>
  </si>
  <si>
    <t>SUPERVISOR</t>
  </si>
  <si>
    <t>ENCARREGADO DE SERVIÇO</t>
  </si>
  <si>
    <t>VALOR TOTAL MENSAL</t>
  </si>
  <si>
    <t>VALOR TOTAL ANUAL (11,7 meses)</t>
  </si>
  <si>
    <t>VALOR TOTAL GLOBAL (23,4 meses)</t>
  </si>
  <si>
    <t>O valor referente a tributos é obtido aplicando-se o percentual sobre o somatório dos Módulos 1, 2, 3, 4, 5 + Custos Indiretos + Lucro</t>
  </si>
  <si>
    <t>Item</t>
  </si>
  <si>
    <t>Descrição</t>
  </si>
  <si>
    <t>Valor Mensal (R$)</t>
  </si>
  <si>
    <t>Valor total
(30 meses)</t>
  </si>
  <si>
    <t xml:space="preserve">Custos relacionados à mão de obra responsável pela execução dos serviços de manutenção corretiva e preventiva, conforme planilha constante no Anexo III. </t>
  </si>
  <si>
    <t>VALOR  PROPOSTO G1</t>
  </si>
  <si>
    <t>30 meses</t>
  </si>
  <si>
    <t>Dias úteis por mês</t>
  </si>
  <si>
    <t xml:space="preserve">Nº Processo Administrativo: </t>
  </si>
  <si>
    <t xml:space="preserve">   </t>
  </si>
  <si>
    <t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</si>
  <si>
    <t>Lucro         (    ) Real             (    ) Presumido</t>
  </si>
  <si>
    <t>Auxílio Creche  (apenas para as empregadas, ainda que adotantes, pertencentes à categoria, que possuam filhos (as) com até 5 (cinco) anos e 11 (onze) meses de idade)</t>
  </si>
  <si>
    <t>Transporte</t>
  </si>
  <si>
    <t>Vale Alimentação</t>
  </si>
  <si>
    <t xml:space="preserve">Nota 1: Como a planilha de custos e formação de preços é calculada mensalmente, provisiona-se proporcionalmente 1/12 (um doze avos) dos valores referentes a gratificação natalina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contratual, a rubrica férias tem como objetivo principal suprir a necessidade do pagamento das férias remuneradas ao final do contrato de 12 meses. Esta rubrica, quando da prorrogação contratual, torna-se custo não renovável. (Introduzida pela IN 07/2018, DOU 24.09.2018) </t>
  </si>
  <si>
    <t>Custos das peças, equipamentos, ferramentas e demais materiais necessários para a realização da manutenção preventiva e corretiva dos elevadores instalados no Edifício Sede</t>
  </si>
  <si>
    <t>Contratação de pessoa jurídica para a prestação de serviços técnicos de manutenção preventiva, preditiva e corretiva, conservação e assistência técnica, com fornecimento de peças, para os elevadores instalados no Edifício Sede.</t>
  </si>
  <si>
    <t>Edifício Sede</t>
  </si>
  <si>
    <t>PROAD 16.159/2026</t>
  </si>
  <si>
    <t>016/2026</t>
  </si>
  <si>
    <t>Camisa manga curta</t>
  </si>
  <si>
    <t>Calça</t>
  </si>
  <si>
    <t>Boné</t>
  </si>
  <si>
    <t>Jaqueta/blusão</t>
  </si>
  <si>
    <t>Capacete de segurança</t>
  </si>
  <si>
    <t>Óculos de proteção</t>
  </si>
  <si>
    <t>Botina de segurança</t>
  </si>
  <si>
    <t>Protetor auricular</t>
  </si>
  <si>
    <t>Luva isolante elétrica</t>
  </si>
  <si>
    <t>Cinturão tipo paraquedista</t>
  </si>
  <si>
    <t>Trava quedas</t>
  </si>
  <si>
    <t>Máscara PFF2</t>
  </si>
  <si>
    <t>Variável</t>
  </si>
  <si>
    <t>Peça</t>
  </si>
  <si>
    <t>Vida útil</t>
  </si>
  <si>
    <t>Qtd. Anual</t>
  </si>
  <si>
    <t>Custo</t>
  </si>
  <si>
    <t>Total anual</t>
  </si>
  <si>
    <t>12 meses</t>
  </si>
  <si>
    <t>Camisa manga longa</t>
  </si>
  <si>
    <t>24 meses</t>
  </si>
  <si>
    <t>Bordado do logotipo</t>
  </si>
  <si>
    <t>Valor anual por funcionário</t>
  </si>
  <si>
    <t>Valor mensal por funcionário</t>
  </si>
  <si>
    <t>Luva de proteção mecânica</t>
  </si>
  <si>
    <t>6 meses</t>
  </si>
  <si>
    <t>Talabarte duplo</t>
  </si>
  <si>
    <t>UNIFORMES</t>
  </si>
  <si>
    <t>EPI's</t>
  </si>
  <si>
    <t>SINDICATO DOS EMPREGADOS NAS EMPRESAS DE CONSERVACAO, MANUTENCAO E ASSISTENCIA TECNICA DE ELEVADORES E SIMILARES DO ESTADO DE SAO PAULO X SINDICATO DAS EMPRESAS DE FABRICACAO, INSTALACAO, MODERNIZACAO, CONSERVACAO E MANUTENCAO DE ELEVADORES DO ESTADO DE SAO PAULO - SECIESP</t>
  </si>
  <si>
    <t>GRUPO 1 (G1)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</si>
</sst>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General"/>
    <numFmt numFmtId="165" formatCode="&quot;R$&quot;#,##0.00"/>
    <numFmt numFmtId="166" formatCode="&quot;R$ &quot;#,##0.00"/>
    <numFmt numFmtId="167" formatCode="[$R$-416]\ #,##0.00;[Red]\-[$R$-416]\ #,##0.00"/>
  </numFmts>
  <fonts count="17" x14ac:knownFonts="1">
    <font>
      <sz val="11"/>
      <color rgb="FF000000"/>
      <name val="Calibri"/>
      <charset val="1"/>
    </font>
    <font>
      <sz val="10"/>
      <color indexed="8"/>
      <name val="Times New Roman"/>
      <family val="1"/>
    </font>
    <font>
      <sz val="10"/>
      <color indexed="8"/>
      <name val="Bookman Old Style"/>
      <family val="1"/>
      <charset val="1"/>
    </font>
    <font>
      <b/>
      <sz val="10"/>
      <color theme="2"/>
      <name val="Bookman Old Style"/>
      <family val="1"/>
      <charset val="1"/>
    </font>
    <font>
      <sz val="11"/>
      <color rgb="FF000000"/>
      <name val="Calibri"/>
      <family val="2"/>
    </font>
    <font>
      <sz val="10"/>
      <color rgb="FF000000"/>
      <name val="Bookman Old Style"/>
      <family val="1"/>
    </font>
    <font>
      <b/>
      <sz val="10"/>
      <color rgb="FFFFFFFF"/>
      <name val="Bookman Old Style"/>
      <family val="1"/>
    </font>
    <font>
      <b/>
      <sz val="10"/>
      <color rgb="FF000000"/>
      <name val="Bookman Old Style"/>
      <family val="1"/>
    </font>
    <font>
      <b/>
      <sz val="10"/>
      <color theme="0"/>
      <name val="Bookman Old Style"/>
      <family val="1"/>
    </font>
    <font>
      <sz val="10"/>
      <name val="Bookman Old Style"/>
      <family val="1"/>
      <charset val="1"/>
    </font>
    <font>
      <i/>
      <sz val="10"/>
      <color rgb="FF000000"/>
      <name val="Bookman Old Style"/>
      <family val="1"/>
    </font>
    <font>
      <sz val="10"/>
      <color rgb="FF00000A"/>
      <name val="Bookman Old Style"/>
      <family val="1"/>
    </font>
    <font>
      <sz val="10"/>
      <color theme="0"/>
      <name val="Bookman Old Style"/>
      <family val="1"/>
    </font>
    <font>
      <sz val="9"/>
      <color rgb="FF000000"/>
      <name val="Bookman Old Style"/>
      <family val="1"/>
    </font>
    <font>
      <sz val="11"/>
      <color rgb="FF000000"/>
      <name val="Bookman Old Style"/>
      <family val="1"/>
    </font>
    <font>
      <sz val="10"/>
      <name val="Bookman Old Style"/>
      <family val="1"/>
    </font>
    <font>
      <b/>
      <sz val="10"/>
      <name val="Bookman Old Style"/>
      <family val="1"/>
    </font>
  </fonts>
  <fills count="16">
    <fill>
      <patternFill patternType="none"/>
    </fill>
    <fill>
      <patternFill patternType="gray125"/>
    </fill>
    <fill>
      <patternFill patternType="solid">
        <fgColor rgb="FF3465A4"/>
        <bgColor rgb="FF3366FF"/>
      </patternFill>
    </fill>
    <fill>
      <patternFill patternType="solid">
        <fgColor rgb="FFFFFFFF"/>
        <bgColor rgb="FFFFFFD7"/>
      </patternFill>
    </fill>
    <fill>
      <patternFill patternType="solid">
        <fgColor rgb="FFDDDDDD"/>
        <bgColor rgb="FFDEE7E5"/>
      </patternFill>
    </fill>
    <fill>
      <patternFill patternType="solid">
        <fgColor rgb="FFDEE7E5"/>
        <bgColor rgb="FFDDDDDD"/>
      </patternFill>
    </fill>
    <fill>
      <patternFill patternType="solid">
        <fgColor rgb="FFFFFFD7"/>
        <bgColor rgb="FFFFFFFF"/>
      </patternFill>
    </fill>
    <fill>
      <patternFill patternType="solid">
        <fgColor theme="8" tint="0.79998168889431442"/>
        <bgColor indexed="9"/>
      </patternFill>
    </fill>
    <fill>
      <patternFill patternType="solid">
        <fgColor theme="0" tint="-0.14996795556505021"/>
        <bgColor rgb="FFFFFFD7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rgb="FFFFFFD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rgb="FFFFFFD7"/>
      </patternFill>
    </fill>
    <fill>
      <patternFill patternType="solid">
        <fgColor rgb="FF0070C0"/>
        <bgColor indexed="5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3366FF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164" fontId="0" fillId="0" borderId="0"/>
    <xf numFmtId="0" fontId="1" fillId="0" borderId="0"/>
    <xf numFmtId="9" fontId="4" fillId="0" borderId="0" applyFont="0" applyFill="0" applyBorder="0" applyAlignment="0" applyProtection="0"/>
  </cellStyleXfs>
  <cellXfs count="172">
    <xf numFmtId="164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3" borderId="0" xfId="0" applyNumberFormat="1" applyFont="1" applyFill="1" applyAlignment="1">
      <alignment vertical="center" wrapText="1"/>
    </xf>
    <xf numFmtId="0" fontId="5" fillId="3" borderId="0" xfId="0" applyNumberFormat="1" applyFont="1" applyFill="1"/>
    <xf numFmtId="0" fontId="5" fillId="0" borderId="0" xfId="0" applyNumberFormat="1" applyFont="1"/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Alignment="1">
      <alignment horizontal="left" vertical="center" wrapText="1"/>
    </xf>
    <xf numFmtId="0" fontId="7" fillId="4" borderId="12" xfId="0" applyNumberFormat="1" applyFont="1" applyFill="1" applyBorder="1" applyAlignment="1">
      <alignment horizontal="center" vertical="top" wrapText="1"/>
    </xf>
    <xf numFmtId="0" fontId="7" fillId="3" borderId="0" xfId="0" applyNumberFormat="1" applyFont="1" applyFill="1" applyAlignment="1">
      <alignment vertical="center" wrapText="1"/>
    </xf>
    <xf numFmtId="0" fontId="7" fillId="3" borderId="0" xfId="0" applyNumberFormat="1" applyFont="1" applyFill="1"/>
    <xf numFmtId="0" fontId="7" fillId="0" borderId="0" xfId="0" applyNumberFormat="1" applyFont="1"/>
    <xf numFmtId="0" fontId="7" fillId="0" borderId="0" xfId="0" applyNumberFormat="1" applyFont="1" applyAlignment="1">
      <alignment vertical="center"/>
    </xf>
    <xf numFmtId="0" fontId="5" fillId="3" borderId="11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Border="1" applyAlignment="1">
      <alignment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165" fontId="5" fillId="3" borderId="12" xfId="0" applyNumberFormat="1" applyFont="1" applyFill="1" applyBorder="1" applyAlignment="1">
      <alignment horizontal="right" vertical="center" wrapText="1"/>
    </xf>
    <xf numFmtId="165" fontId="7" fillId="9" borderId="8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horizontal="left" vertical="center" wrapText="1"/>
    </xf>
    <xf numFmtId="165" fontId="7" fillId="11" borderId="12" xfId="0" applyNumberFormat="1" applyFont="1" applyFill="1" applyBorder="1" applyAlignment="1">
      <alignment vertical="center" wrapText="1"/>
    </xf>
    <xf numFmtId="0" fontId="7" fillId="10" borderId="1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left" wrapText="1"/>
    </xf>
    <xf numFmtId="165" fontId="7" fillId="3" borderId="12" xfId="0" applyNumberFormat="1" applyFont="1" applyFill="1" applyBorder="1" applyAlignment="1">
      <alignment vertical="center" wrapText="1"/>
    </xf>
    <xf numFmtId="0" fontId="7" fillId="4" borderId="0" xfId="0" applyNumberFormat="1" applyFont="1" applyFill="1" applyAlignment="1">
      <alignment vertical="center"/>
    </xf>
    <xf numFmtId="0" fontId="7" fillId="4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vertical="center" wrapText="1"/>
    </xf>
    <xf numFmtId="165" fontId="7" fillId="0" borderId="8" xfId="0" applyNumberFormat="1" applyFont="1" applyBorder="1" applyAlignment="1">
      <alignment vertical="center" wrapText="1"/>
    </xf>
    <xf numFmtId="0" fontId="7" fillId="4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165" fontId="5" fillId="3" borderId="12" xfId="0" applyNumberFormat="1" applyFont="1" applyFill="1" applyBorder="1" applyAlignment="1">
      <alignment vertical="center" wrapText="1"/>
    </xf>
    <xf numFmtId="0" fontId="5" fillId="3" borderId="0" xfId="0" applyNumberFormat="1" applyFont="1" applyFill="1" applyAlignment="1">
      <alignment vertical="center"/>
    </xf>
    <xf numFmtId="0" fontId="7" fillId="4" borderId="2" xfId="0" applyNumberFormat="1" applyFont="1" applyFill="1" applyBorder="1" applyAlignment="1">
      <alignment vertical="center" wrapText="1"/>
    </xf>
    <xf numFmtId="0" fontId="7" fillId="3" borderId="0" xfId="0" applyNumberFormat="1" applyFont="1" applyFill="1" applyAlignment="1">
      <alignment vertical="center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vertical="center" wrapText="1"/>
    </xf>
    <xf numFmtId="165" fontId="5" fillId="0" borderId="5" xfId="0" applyNumberFormat="1" applyFont="1" applyBorder="1" applyAlignment="1">
      <alignment vertical="center" wrapText="1"/>
    </xf>
    <xf numFmtId="0" fontId="5" fillId="0" borderId="2" xfId="0" applyNumberFormat="1" applyFont="1" applyBorder="1"/>
    <xf numFmtId="0" fontId="7" fillId="4" borderId="11" xfId="0" applyNumberFormat="1" applyFont="1" applyFill="1" applyBorder="1" applyAlignment="1">
      <alignment horizontal="center" vertical="center" wrapText="1"/>
    </xf>
    <xf numFmtId="0" fontId="7" fillId="10" borderId="2" xfId="0" applyNumberFormat="1" applyFont="1" applyFill="1" applyBorder="1" applyAlignment="1">
      <alignment horizontal="center" vertical="center" wrapText="1"/>
    </xf>
    <xf numFmtId="165" fontId="7" fillId="10" borderId="8" xfId="0" applyNumberFormat="1" applyFont="1" applyFill="1" applyBorder="1" applyAlignment="1">
      <alignment vertical="center" wrapText="1"/>
    </xf>
    <xf numFmtId="165" fontId="7" fillId="11" borderId="8" xfId="0" applyNumberFormat="1" applyFont="1" applyFill="1" applyBorder="1" applyAlignment="1">
      <alignment vertical="center" wrapText="1"/>
    </xf>
    <xf numFmtId="165" fontId="7" fillId="10" borderId="12" xfId="0" applyNumberFormat="1" applyFont="1" applyFill="1" applyBorder="1" applyAlignment="1">
      <alignment vertical="center" wrapText="1"/>
    </xf>
    <xf numFmtId="165" fontId="7" fillId="3" borderId="8" xfId="0" applyNumberFormat="1" applyFont="1" applyFill="1" applyBorder="1" applyAlignment="1">
      <alignment horizontal="right" vertical="center" wrapText="1"/>
    </xf>
    <xf numFmtId="165" fontId="8" fillId="12" borderId="12" xfId="0" applyNumberFormat="1" applyFont="1" applyFill="1" applyBorder="1" applyAlignment="1">
      <alignment vertical="center" wrapText="1"/>
    </xf>
    <xf numFmtId="165" fontId="8" fillId="12" borderId="8" xfId="0" applyNumberFormat="1" applyFont="1" applyFill="1" applyBorder="1" applyAlignment="1">
      <alignment vertical="center" wrapText="1"/>
    </xf>
    <xf numFmtId="0" fontId="7" fillId="3" borderId="5" xfId="0" applyNumberFormat="1" applyFont="1" applyFill="1" applyBorder="1" applyAlignment="1">
      <alignment horizontal="center" vertical="center" wrapText="1"/>
    </xf>
    <xf numFmtId="0" fontId="5" fillId="3" borderId="8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0" fontId="5" fillId="0" borderId="2" xfId="2" applyNumberFormat="1" applyFont="1" applyBorder="1" applyAlignment="1" applyProtection="1">
      <alignment horizontal="center" vertical="center" wrapText="1"/>
    </xf>
    <xf numFmtId="10" fontId="7" fillId="11" borderId="2" xfId="2" applyNumberFormat="1" applyFont="1" applyFill="1" applyBorder="1" applyAlignment="1" applyProtection="1">
      <alignment horizontal="center" vertical="center" wrapText="1"/>
    </xf>
    <xf numFmtId="0" fontId="7" fillId="11" borderId="2" xfId="0" applyNumberFormat="1" applyFont="1" applyFill="1" applyBorder="1" applyAlignment="1">
      <alignment horizontal="center" vertical="center" wrapText="1"/>
    </xf>
    <xf numFmtId="10" fontId="5" fillId="11" borderId="2" xfId="2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wrapText="1"/>
    </xf>
    <xf numFmtId="0" fontId="7" fillId="10" borderId="7" xfId="0" applyNumberFormat="1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0" fontId="5" fillId="5" borderId="15" xfId="0" applyNumberFormat="1" applyFont="1" applyFill="1" applyBorder="1" applyAlignment="1">
      <alignment vertical="center"/>
    </xf>
    <xf numFmtId="0" fontId="5" fillId="5" borderId="9" xfId="0" applyNumberFormat="1" applyFont="1" applyFill="1" applyBorder="1" applyAlignment="1">
      <alignment vertical="center" wrapText="1"/>
    </xf>
    <xf numFmtId="10" fontId="5" fillId="0" borderId="4" xfId="2" applyNumberFormat="1" applyFont="1" applyBorder="1" applyAlignment="1" applyProtection="1">
      <alignment horizontal="center" vertical="center" wrapText="1"/>
    </xf>
    <xf numFmtId="10" fontId="7" fillId="0" borderId="7" xfId="2" applyNumberFormat="1" applyFont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 vertical="center"/>
    </xf>
    <xf numFmtId="0" fontId="8" fillId="12" borderId="12" xfId="0" applyNumberFormat="1" applyFont="1" applyFill="1" applyBorder="1" applyAlignment="1">
      <alignment vertical="center" wrapText="1"/>
    </xf>
    <xf numFmtId="165" fontId="5" fillId="14" borderId="12" xfId="0" applyNumberFormat="1" applyFont="1" applyFill="1" applyBorder="1" applyAlignment="1">
      <alignment vertical="center" wrapText="1"/>
    </xf>
    <xf numFmtId="0" fontId="12" fillId="3" borderId="0" xfId="0" applyNumberFormat="1" applyFont="1" applyFill="1" applyAlignment="1">
      <alignment horizontal="right" vertical="center" wrapText="1"/>
    </xf>
    <xf numFmtId="0" fontId="12" fillId="3" borderId="0" xfId="0" applyNumberFormat="1" applyFont="1" applyFill="1" applyAlignment="1">
      <alignment vertical="center" wrapText="1"/>
    </xf>
    <xf numFmtId="0" fontId="12" fillId="0" borderId="0" xfId="0" applyNumberFormat="1" applyFont="1" applyAlignment="1">
      <alignment horizontal="right"/>
    </xf>
    <xf numFmtId="0" fontId="12" fillId="0" borderId="0" xfId="0" applyNumberFormat="1" applyFont="1"/>
    <xf numFmtId="0" fontId="12" fillId="3" borderId="0" xfId="0" applyNumberFormat="1" applyFont="1" applyFill="1" applyAlignment="1">
      <alignment horizontal="left" vertical="center" wrapText="1"/>
    </xf>
    <xf numFmtId="0" fontId="8" fillId="3" borderId="0" xfId="0" applyNumberFormat="1" applyFont="1" applyFill="1" applyAlignment="1">
      <alignment horizontal="right" vertical="center" wrapText="1"/>
    </xf>
    <xf numFmtId="0" fontId="8" fillId="3" borderId="0" xfId="0" applyNumberFormat="1" applyFont="1" applyFill="1" applyAlignment="1">
      <alignment vertical="center" wrapText="1"/>
    </xf>
    <xf numFmtId="0" fontId="12" fillId="3" borderId="0" xfId="0" applyNumberFormat="1" applyFont="1" applyFill="1" applyAlignment="1">
      <alignment horizontal="right"/>
    </xf>
    <xf numFmtId="0" fontId="12" fillId="3" borderId="0" xfId="0" applyNumberFormat="1" applyFont="1" applyFill="1"/>
    <xf numFmtId="0" fontId="8" fillId="3" borderId="0" xfId="0" applyNumberFormat="1" applyFont="1" applyFill="1" applyAlignment="1">
      <alignment horizontal="right"/>
    </xf>
    <xf numFmtId="0" fontId="8" fillId="3" borderId="0" xfId="0" applyNumberFormat="1" applyFont="1" applyFill="1"/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0" fontId="12" fillId="3" borderId="0" xfId="0" applyNumberFormat="1" applyFont="1" applyFill="1" applyAlignment="1">
      <alignment horizontal="right" vertical="center"/>
    </xf>
    <xf numFmtId="0" fontId="12" fillId="3" borderId="0" xfId="0" applyNumberFormat="1" applyFont="1" applyFill="1" applyAlignment="1">
      <alignment vertical="center"/>
    </xf>
    <xf numFmtId="0" fontId="8" fillId="0" borderId="16" xfId="0" applyNumberFormat="1" applyFont="1" applyBorder="1" applyAlignment="1">
      <alignment horizontal="right"/>
    </xf>
    <xf numFmtId="0" fontId="8" fillId="0" borderId="0" xfId="0" applyNumberFormat="1" applyFont="1"/>
    <xf numFmtId="0" fontId="8" fillId="0" borderId="16" xfId="0" applyNumberFormat="1" applyFont="1" applyBorder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12" fillId="0" borderId="16" xfId="0" applyNumberFormat="1" applyFont="1" applyBorder="1" applyAlignment="1">
      <alignment horizontal="right"/>
    </xf>
    <xf numFmtId="164" fontId="14" fillId="0" borderId="0" xfId="0" applyFont="1"/>
    <xf numFmtId="164" fontId="15" fillId="0" borderId="1" xfId="0" applyFont="1" applyBorder="1" applyAlignment="1">
      <alignment wrapText="1"/>
    </xf>
    <xf numFmtId="167" fontId="15" fillId="0" borderId="1" xfId="0" applyNumberFormat="1" applyFont="1" applyBorder="1" applyAlignment="1">
      <alignment wrapText="1"/>
    </xf>
    <xf numFmtId="164" fontId="16" fillId="11" borderId="1" xfId="0" applyFont="1" applyFill="1" applyBorder="1" applyAlignment="1">
      <alignment horizontal="center" wrapText="1"/>
    </xf>
    <xf numFmtId="167" fontId="16" fillId="11" borderId="1" xfId="0" applyNumberFormat="1" applyFont="1" applyFill="1" applyBorder="1" applyAlignment="1">
      <alignment wrapText="1"/>
    </xf>
    <xf numFmtId="167" fontId="16" fillId="11" borderId="1" xfId="0" applyNumberFormat="1" applyFont="1" applyFill="1" applyBorder="1"/>
    <xf numFmtId="0" fontId="9" fillId="0" borderId="29" xfId="1" applyFont="1" applyBorder="1" applyAlignment="1">
      <alignment horizontal="center" vertical="center" wrapText="1" readingOrder="1"/>
    </xf>
    <xf numFmtId="0" fontId="9" fillId="0" borderId="1" xfId="1" applyFont="1" applyBorder="1" applyAlignment="1">
      <alignment horizontal="left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166" fontId="9" fillId="7" borderId="30" xfId="1" applyNumberFormat="1" applyFont="1" applyFill="1" applyBorder="1" applyAlignment="1">
      <alignment horizontal="center" vertical="center" wrapText="1"/>
    </xf>
    <xf numFmtId="166" fontId="3" fillId="13" borderId="33" xfId="1" applyNumberFormat="1" applyFont="1" applyFill="1" applyBorder="1" applyAlignment="1">
      <alignment horizontal="center" vertical="center" wrapText="1"/>
    </xf>
    <xf numFmtId="0" fontId="3" fillId="13" borderId="29" xfId="1" applyFont="1" applyFill="1" applyBorder="1" applyAlignment="1">
      <alignment horizontal="center" vertical="center" wrapText="1" readingOrder="1"/>
    </xf>
    <xf numFmtId="0" fontId="3" fillId="13" borderId="1" xfId="1" applyFont="1" applyFill="1" applyBorder="1" applyAlignment="1">
      <alignment horizontal="center" vertical="center" wrapText="1" readingOrder="1"/>
    </xf>
    <xf numFmtId="0" fontId="3" fillId="13" borderId="30" xfId="1" applyFont="1" applyFill="1" applyBorder="1" applyAlignment="1">
      <alignment horizontal="center" vertical="center" wrapText="1" readingOrder="1"/>
    </xf>
    <xf numFmtId="0" fontId="3" fillId="13" borderId="23" xfId="1" applyFont="1" applyFill="1" applyBorder="1" applyAlignment="1">
      <alignment horizontal="justify" vertical="center" wrapText="1" readingOrder="1"/>
    </xf>
    <xf numFmtId="0" fontId="3" fillId="13" borderId="24" xfId="1" applyFont="1" applyFill="1" applyBorder="1" applyAlignment="1">
      <alignment horizontal="justify" vertical="center" wrapText="1" readingOrder="1"/>
    </xf>
    <xf numFmtId="0" fontId="3" fillId="13" borderId="25" xfId="1" applyFont="1" applyFill="1" applyBorder="1" applyAlignment="1">
      <alignment horizontal="justify" vertical="center" wrapText="1" readingOrder="1"/>
    </xf>
    <xf numFmtId="0" fontId="3" fillId="13" borderId="31" xfId="1" applyFont="1" applyFill="1" applyBorder="1" applyAlignment="1">
      <alignment horizontal="right" vertical="center" wrapText="1"/>
    </xf>
    <xf numFmtId="0" fontId="3" fillId="13" borderId="32" xfId="1" applyFont="1" applyFill="1" applyBorder="1" applyAlignment="1">
      <alignment horizontal="right" vertical="center" wrapText="1"/>
    </xf>
    <xf numFmtId="0" fontId="3" fillId="13" borderId="26" xfId="1" applyFont="1" applyFill="1" applyBorder="1" applyAlignment="1">
      <alignment horizontal="center" vertical="center" wrapText="1" readingOrder="1"/>
    </xf>
    <xf numFmtId="0" fontId="3" fillId="13" borderId="27" xfId="1" applyFont="1" applyFill="1" applyBorder="1" applyAlignment="1">
      <alignment horizontal="center" vertical="center" wrapText="1" readingOrder="1"/>
    </xf>
    <xf numFmtId="0" fontId="3" fillId="13" borderId="28" xfId="1" applyFont="1" applyFill="1" applyBorder="1" applyAlignment="1">
      <alignment horizontal="center" vertical="center" wrapText="1" readingOrder="1"/>
    </xf>
    <xf numFmtId="0" fontId="7" fillId="0" borderId="11" xfId="0" applyNumberFormat="1" applyFont="1" applyBorder="1" applyAlignment="1">
      <alignment horizontal="left" vertical="center"/>
    </xf>
    <xf numFmtId="0" fontId="7" fillId="6" borderId="1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center" vertical="center" wrapText="1"/>
    </xf>
    <xf numFmtId="0" fontId="7" fillId="3" borderId="5" xfId="0" applyNumberFormat="1" applyFont="1" applyFill="1" applyBorder="1" applyAlignment="1">
      <alignment horizontal="center" vertical="center" wrapText="1"/>
    </xf>
    <xf numFmtId="0" fontId="7" fillId="4" borderId="11" xfId="0" applyNumberFormat="1" applyFont="1" applyFill="1" applyBorder="1" applyAlignment="1">
      <alignment horizontal="center" vertical="center"/>
    </xf>
    <xf numFmtId="0" fontId="7" fillId="3" borderId="11" xfId="0" applyNumberFormat="1" applyFont="1" applyFill="1" applyBorder="1" applyAlignment="1">
      <alignment horizontal="left" vertical="center"/>
    </xf>
    <xf numFmtId="0" fontId="8" fillId="12" borderId="11" xfId="0" applyNumberFormat="1" applyFont="1" applyFill="1" applyBorder="1" applyAlignment="1">
      <alignment horizontal="right" vertical="center" wrapText="1"/>
    </xf>
    <xf numFmtId="0" fontId="8" fillId="12" borderId="6" xfId="0" applyNumberFormat="1" applyFont="1" applyFill="1" applyBorder="1" applyAlignment="1">
      <alignment horizontal="right" vertical="center" wrapText="1"/>
    </xf>
    <xf numFmtId="0" fontId="7" fillId="0" borderId="20" xfId="0" applyNumberFormat="1" applyFont="1" applyBorder="1" applyAlignment="1">
      <alignment horizontal="center" vertical="center"/>
    </xf>
    <xf numFmtId="0" fontId="7" fillId="0" borderId="21" xfId="0" applyNumberFormat="1" applyFont="1" applyBorder="1" applyAlignment="1">
      <alignment horizontal="center" vertical="center"/>
    </xf>
    <xf numFmtId="0" fontId="7" fillId="0" borderId="22" xfId="0" applyNumberFormat="1" applyFont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3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6" fillId="15" borderId="13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7" fillId="3" borderId="11" xfId="0" applyNumberFormat="1" applyFont="1" applyFill="1" applyBorder="1" applyAlignment="1">
      <alignment horizontal="center" vertical="center" wrapText="1"/>
    </xf>
    <xf numFmtId="0" fontId="6" fillId="15" borderId="10" xfId="0" applyNumberFormat="1" applyFont="1" applyFill="1" applyBorder="1" applyAlignment="1">
      <alignment horizontal="center" vertical="center" wrapText="1"/>
    </xf>
    <xf numFmtId="0" fontId="5" fillId="5" borderId="14" xfId="0" applyNumberFormat="1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left" vertical="center" wrapText="1"/>
    </xf>
    <xf numFmtId="0" fontId="5" fillId="10" borderId="11" xfId="0" applyNumberFormat="1" applyFont="1" applyFill="1" applyBorder="1" applyAlignment="1">
      <alignment horizontal="center" vertical="center" wrapText="1"/>
    </xf>
    <xf numFmtId="0" fontId="5" fillId="10" borderId="2" xfId="0" applyNumberFormat="1" applyFont="1" applyFill="1" applyBorder="1" applyAlignment="1">
      <alignment horizontal="center" vertical="center" wrapText="1"/>
    </xf>
    <xf numFmtId="0" fontId="7" fillId="10" borderId="11" xfId="0" applyNumberFormat="1" applyFont="1" applyFill="1" applyBorder="1" applyAlignment="1">
      <alignment horizontal="center" vertical="center" wrapText="1"/>
    </xf>
    <xf numFmtId="0" fontId="7" fillId="10" borderId="2" xfId="0" applyNumberFormat="1" applyFont="1" applyFill="1" applyBorder="1" applyAlignment="1">
      <alignment horizontal="center" vertical="center" wrapText="1"/>
    </xf>
    <xf numFmtId="0" fontId="10" fillId="3" borderId="11" xfId="0" applyNumberFormat="1" applyFont="1" applyFill="1" applyBorder="1" applyAlignment="1">
      <alignment horizontal="left" vertical="center" wrapText="1"/>
    </xf>
    <xf numFmtId="0" fontId="10" fillId="3" borderId="2" xfId="0" applyNumberFormat="1" applyFont="1" applyFill="1" applyBorder="1" applyAlignment="1">
      <alignment horizontal="left" vertical="center" wrapText="1"/>
    </xf>
    <xf numFmtId="0" fontId="10" fillId="3" borderId="12" xfId="0" applyNumberFormat="1" applyFont="1" applyFill="1" applyBorder="1" applyAlignment="1">
      <alignment horizontal="left" vertical="center" wrapText="1"/>
    </xf>
    <xf numFmtId="0" fontId="5" fillId="3" borderId="8" xfId="0" applyNumberFormat="1" applyFont="1" applyFill="1" applyBorder="1" applyAlignment="1">
      <alignment horizontal="center" vertical="center" wrapText="1"/>
    </xf>
    <xf numFmtId="0" fontId="7" fillId="10" borderId="6" xfId="0" applyNumberFormat="1" applyFont="1" applyFill="1" applyBorder="1" applyAlignment="1">
      <alignment horizontal="center" vertical="center" wrapText="1"/>
    </xf>
    <xf numFmtId="0" fontId="6" fillId="15" borderId="3" xfId="0" applyNumberFormat="1" applyFont="1" applyFill="1" applyBorder="1" applyAlignment="1">
      <alignment horizontal="center" vertical="center" wrapText="1"/>
    </xf>
    <xf numFmtId="0" fontId="6" fillId="15" borderId="4" xfId="0" applyNumberFormat="1" applyFont="1" applyFill="1" applyBorder="1" applyAlignment="1">
      <alignment horizontal="center" vertical="center" wrapText="1"/>
    </xf>
    <xf numFmtId="0" fontId="6" fillId="15" borderId="5" xfId="0" applyNumberFormat="1" applyFont="1" applyFill="1" applyBorder="1" applyAlignment="1">
      <alignment horizontal="center" vertical="center" wrapText="1"/>
    </xf>
    <xf numFmtId="0" fontId="7" fillId="4" borderId="11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0" fontId="7" fillId="4" borderId="12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left" vertical="center" wrapText="1"/>
    </xf>
    <xf numFmtId="0" fontId="5" fillId="3" borderId="2" xfId="0" applyNumberFormat="1" applyFont="1" applyFill="1" applyBorder="1" applyAlignment="1">
      <alignment horizontal="left" vertical="center" wrapText="1"/>
    </xf>
    <xf numFmtId="0" fontId="5" fillId="3" borderId="12" xfId="0" applyNumberFormat="1" applyFont="1" applyFill="1" applyBorder="1" applyAlignment="1">
      <alignment horizontal="left" vertical="center" wrapText="1"/>
    </xf>
    <xf numFmtId="0" fontId="7" fillId="8" borderId="6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/>
    </xf>
    <xf numFmtId="0" fontId="13" fillId="3" borderId="6" xfId="0" applyNumberFormat="1" applyFont="1" applyFill="1" applyBorder="1" applyAlignment="1">
      <alignment horizontal="center" vertical="center" wrapText="1"/>
    </xf>
    <xf numFmtId="0" fontId="6" fillId="15" borderId="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64" fontId="8" fillId="15" borderId="1" xfId="0" applyFont="1" applyFill="1" applyBorder="1" applyAlignment="1">
      <alignment horizontal="center" wrapText="1"/>
    </xf>
    <xf numFmtId="164" fontId="16" fillId="11" borderId="1" xfId="0" applyFont="1" applyFill="1" applyBorder="1" applyAlignment="1">
      <alignment horizontal="right" wrapText="1"/>
    </xf>
    <xf numFmtId="164" fontId="16" fillId="11" borderId="1" xfId="0" applyFont="1" applyFill="1" applyBorder="1" applyAlignment="1">
      <alignment horizontal="right"/>
    </xf>
    <xf numFmtId="164" fontId="6" fillId="15" borderId="1" xfId="0" applyFont="1" applyFill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rcentagem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EE7E5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9"/>
  <sheetViews>
    <sheetView showGridLines="0" tabSelected="1" zoomScale="95" zoomScaleNormal="95" workbookViewId="0"/>
  </sheetViews>
  <sheetFormatPr defaultColWidth="8.42578125" defaultRowHeight="15" x14ac:dyDescent="0.25"/>
  <cols>
    <col min="1" max="1" width="3" style="1" customWidth="1"/>
    <col min="2" max="2" width="9.42578125" style="1" customWidth="1"/>
    <col min="3" max="3" width="79.42578125" style="1" customWidth="1"/>
    <col min="4" max="4" width="15.85546875" style="1" customWidth="1"/>
    <col min="5" max="5" width="19.140625" style="1" customWidth="1"/>
    <col min="6" max="6" width="17.28515625" style="1" customWidth="1"/>
    <col min="7" max="8" width="13.85546875" style="1" bestFit="1" customWidth="1"/>
    <col min="9" max="9" width="11.28515625" style="1" bestFit="1" customWidth="1"/>
    <col min="10" max="256" width="8.42578125" style="1"/>
    <col min="257" max="257" width="3" style="1" customWidth="1"/>
    <col min="258" max="258" width="9.42578125" style="1" customWidth="1"/>
    <col min="259" max="259" width="79.42578125" style="1" customWidth="1"/>
    <col min="260" max="260" width="15.85546875" style="1" customWidth="1"/>
    <col min="261" max="261" width="19.140625" style="1" customWidth="1"/>
    <col min="262" max="262" width="17.28515625" style="1" customWidth="1"/>
    <col min="263" max="512" width="8.42578125" style="1"/>
    <col min="513" max="513" width="3" style="1" customWidth="1"/>
    <col min="514" max="514" width="9.42578125" style="1" customWidth="1"/>
    <col min="515" max="515" width="79.42578125" style="1" customWidth="1"/>
    <col min="516" max="516" width="15.85546875" style="1" customWidth="1"/>
    <col min="517" max="517" width="19.140625" style="1" customWidth="1"/>
    <col min="518" max="518" width="17.28515625" style="1" customWidth="1"/>
    <col min="519" max="768" width="8.42578125" style="1"/>
    <col min="769" max="769" width="3" style="1" customWidth="1"/>
    <col min="770" max="770" width="9.42578125" style="1" customWidth="1"/>
    <col min="771" max="771" width="79.42578125" style="1" customWidth="1"/>
    <col min="772" max="772" width="15.85546875" style="1" customWidth="1"/>
    <col min="773" max="773" width="19.140625" style="1" customWidth="1"/>
    <col min="774" max="774" width="17.28515625" style="1" customWidth="1"/>
    <col min="775" max="1024" width="8.42578125" style="1"/>
    <col min="1025" max="1025" width="3" style="1" customWidth="1"/>
    <col min="1026" max="1026" width="9.42578125" style="1" customWidth="1"/>
    <col min="1027" max="1027" width="79.42578125" style="1" customWidth="1"/>
    <col min="1028" max="1028" width="15.85546875" style="1" customWidth="1"/>
    <col min="1029" max="1029" width="19.140625" style="1" customWidth="1"/>
    <col min="1030" max="1030" width="17.28515625" style="1" customWidth="1"/>
    <col min="1031" max="1280" width="8.42578125" style="1"/>
    <col min="1281" max="1281" width="3" style="1" customWidth="1"/>
    <col min="1282" max="1282" width="9.42578125" style="1" customWidth="1"/>
    <col min="1283" max="1283" width="79.42578125" style="1" customWidth="1"/>
    <col min="1284" max="1284" width="15.85546875" style="1" customWidth="1"/>
    <col min="1285" max="1285" width="19.140625" style="1" customWidth="1"/>
    <col min="1286" max="1286" width="17.28515625" style="1" customWidth="1"/>
    <col min="1287" max="1536" width="8.42578125" style="1"/>
    <col min="1537" max="1537" width="3" style="1" customWidth="1"/>
    <col min="1538" max="1538" width="9.42578125" style="1" customWidth="1"/>
    <col min="1539" max="1539" width="79.42578125" style="1" customWidth="1"/>
    <col min="1540" max="1540" width="15.85546875" style="1" customWidth="1"/>
    <col min="1541" max="1541" width="19.140625" style="1" customWidth="1"/>
    <col min="1542" max="1542" width="17.28515625" style="1" customWidth="1"/>
    <col min="1543" max="1792" width="8.42578125" style="1"/>
    <col min="1793" max="1793" width="3" style="1" customWidth="1"/>
    <col min="1794" max="1794" width="9.42578125" style="1" customWidth="1"/>
    <col min="1795" max="1795" width="79.42578125" style="1" customWidth="1"/>
    <col min="1796" max="1796" width="15.85546875" style="1" customWidth="1"/>
    <col min="1797" max="1797" width="19.140625" style="1" customWidth="1"/>
    <col min="1798" max="1798" width="17.28515625" style="1" customWidth="1"/>
    <col min="1799" max="2048" width="8.42578125" style="1"/>
    <col min="2049" max="2049" width="3" style="1" customWidth="1"/>
    <col min="2050" max="2050" width="9.42578125" style="1" customWidth="1"/>
    <col min="2051" max="2051" width="79.42578125" style="1" customWidth="1"/>
    <col min="2052" max="2052" width="15.85546875" style="1" customWidth="1"/>
    <col min="2053" max="2053" width="19.140625" style="1" customWidth="1"/>
    <col min="2054" max="2054" width="17.28515625" style="1" customWidth="1"/>
    <col min="2055" max="2304" width="8.42578125" style="1"/>
    <col min="2305" max="2305" width="3" style="1" customWidth="1"/>
    <col min="2306" max="2306" width="9.42578125" style="1" customWidth="1"/>
    <col min="2307" max="2307" width="79.42578125" style="1" customWidth="1"/>
    <col min="2308" max="2308" width="15.85546875" style="1" customWidth="1"/>
    <col min="2309" max="2309" width="19.140625" style="1" customWidth="1"/>
    <col min="2310" max="2310" width="17.28515625" style="1" customWidth="1"/>
    <col min="2311" max="2560" width="8.42578125" style="1"/>
    <col min="2561" max="2561" width="3" style="1" customWidth="1"/>
    <col min="2562" max="2562" width="9.42578125" style="1" customWidth="1"/>
    <col min="2563" max="2563" width="79.42578125" style="1" customWidth="1"/>
    <col min="2564" max="2564" width="15.85546875" style="1" customWidth="1"/>
    <col min="2565" max="2565" width="19.140625" style="1" customWidth="1"/>
    <col min="2566" max="2566" width="17.28515625" style="1" customWidth="1"/>
    <col min="2567" max="2816" width="8.42578125" style="1"/>
    <col min="2817" max="2817" width="3" style="1" customWidth="1"/>
    <col min="2818" max="2818" width="9.42578125" style="1" customWidth="1"/>
    <col min="2819" max="2819" width="79.42578125" style="1" customWidth="1"/>
    <col min="2820" max="2820" width="15.85546875" style="1" customWidth="1"/>
    <col min="2821" max="2821" width="19.140625" style="1" customWidth="1"/>
    <col min="2822" max="2822" width="17.28515625" style="1" customWidth="1"/>
    <col min="2823" max="3072" width="8.42578125" style="1"/>
    <col min="3073" max="3073" width="3" style="1" customWidth="1"/>
    <col min="3074" max="3074" width="9.42578125" style="1" customWidth="1"/>
    <col min="3075" max="3075" width="79.42578125" style="1" customWidth="1"/>
    <col min="3076" max="3076" width="15.85546875" style="1" customWidth="1"/>
    <col min="3077" max="3077" width="19.140625" style="1" customWidth="1"/>
    <col min="3078" max="3078" width="17.28515625" style="1" customWidth="1"/>
    <col min="3079" max="3328" width="8.42578125" style="1"/>
    <col min="3329" max="3329" width="3" style="1" customWidth="1"/>
    <col min="3330" max="3330" width="9.42578125" style="1" customWidth="1"/>
    <col min="3331" max="3331" width="79.42578125" style="1" customWidth="1"/>
    <col min="3332" max="3332" width="15.85546875" style="1" customWidth="1"/>
    <col min="3333" max="3333" width="19.140625" style="1" customWidth="1"/>
    <col min="3334" max="3334" width="17.28515625" style="1" customWidth="1"/>
    <col min="3335" max="3584" width="8.42578125" style="1"/>
    <col min="3585" max="3585" width="3" style="1" customWidth="1"/>
    <col min="3586" max="3586" width="9.42578125" style="1" customWidth="1"/>
    <col min="3587" max="3587" width="79.42578125" style="1" customWidth="1"/>
    <col min="3588" max="3588" width="15.85546875" style="1" customWidth="1"/>
    <col min="3589" max="3589" width="19.140625" style="1" customWidth="1"/>
    <col min="3590" max="3590" width="17.28515625" style="1" customWidth="1"/>
    <col min="3591" max="3840" width="8.42578125" style="1"/>
    <col min="3841" max="3841" width="3" style="1" customWidth="1"/>
    <col min="3842" max="3842" width="9.42578125" style="1" customWidth="1"/>
    <col min="3843" max="3843" width="79.42578125" style="1" customWidth="1"/>
    <col min="3844" max="3844" width="15.85546875" style="1" customWidth="1"/>
    <col min="3845" max="3845" width="19.140625" style="1" customWidth="1"/>
    <col min="3846" max="3846" width="17.28515625" style="1" customWidth="1"/>
    <col min="3847" max="4096" width="8.42578125" style="1"/>
    <col min="4097" max="4097" width="3" style="1" customWidth="1"/>
    <col min="4098" max="4098" width="9.42578125" style="1" customWidth="1"/>
    <col min="4099" max="4099" width="79.42578125" style="1" customWidth="1"/>
    <col min="4100" max="4100" width="15.85546875" style="1" customWidth="1"/>
    <col min="4101" max="4101" width="19.140625" style="1" customWidth="1"/>
    <col min="4102" max="4102" width="17.28515625" style="1" customWidth="1"/>
    <col min="4103" max="4352" width="8.42578125" style="1"/>
    <col min="4353" max="4353" width="3" style="1" customWidth="1"/>
    <col min="4354" max="4354" width="9.42578125" style="1" customWidth="1"/>
    <col min="4355" max="4355" width="79.42578125" style="1" customWidth="1"/>
    <col min="4356" max="4356" width="15.85546875" style="1" customWidth="1"/>
    <col min="4357" max="4357" width="19.140625" style="1" customWidth="1"/>
    <col min="4358" max="4358" width="17.28515625" style="1" customWidth="1"/>
    <col min="4359" max="4608" width="8.42578125" style="1"/>
    <col min="4609" max="4609" width="3" style="1" customWidth="1"/>
    <col min="4610" max="4610" width="9.42578125" style="1" customWidth="1"/>
    <col min="4611" max="4611" width="79.42578125" style="1" customWidth="1"/>
    <col min="4612" max="4612" width="15.85546875" style="1" customWidth="1"/>
    <col min="4613" max="4613" width="19.140625" style="1" customWidth="1"/>
    <col min="4614" max="4614" width="17.28515625" style="1" customWidth="1"/>
    <col min="4615" max="4864" width="8.42578125" style="1"/>
    <col min="4865" max="4865" width="3" style="1" customWidth="1"/>
    <col min="4866" max="4866" width="9.42578125" style="1" customWidth="1"/>
    <col min="4867" max="4867" width="79.42578125" style="1" customWidth="1"/>
    <col min="4868" max="4868" width="15.85546875" style="1" customWidth="1"/>
    <col min="4869" max="4869" width="19.140625" style="1" customWidth="1"/>
    <col min="4870" max="4870" width="17.28515625" style="1" customWidth="1"/>
    <col min="4871" max="5120" width="8.42578125" style="1"/>
    <col min="5121" max="5121" width="3" style="1" customWidth="1"/>
    <col min="5122" max="5122" width="9.42578125" style="1" customWidth="1"/>
    <col min="5123" max="5123" width="79.42578125" style="1" customWidth="1"/>
    <col min="5124" max="5124" width="15.85546875" style="1" customWidth="1"/>
    <col min="5125" max="5125" width="19.140625" style="1" customWidth="1"/>
    <col min="5126" max="5126" width="17.28515625" style="1" customWidth="1"/>
    <col min="5127" max="5376" width="8.42578125" style="1"/>
    <col min="5377" max="5377" width="3" style="1" customWidth="1"/>
    <col min="5378" max="5378" width="9.42578125" style="1" customWidth="1"/>
    <col min="5379" max="5379" width="79.42578125" style="1" customWidth="1"/>
    <col min="5380" max="5380" width="15.85546875" style="1" customWidth="1"/>
    <col min="5381" max="5381" width="19.140625" style="1" customWidth="1"/>
    <col min="5382" max="5382" width="17.28515625" style="1" customWidth="1"/>
    <col min="5383" max="5632" width="8.42578125" style="1"/>
    <col min="5633" max="5633" width="3" style="1" customWidth="1"/>
    <col min="5634" max="5634" width="9.42578125" style="1" customWidth="1"/>
    <col min="5635" max="5635" width="79.42578125" style="1" customWidth="1"/>
    <col min="5636" max="5636" width="15.85546875" style="1" customWidth="1"/>
    <col min="5637" max="5637" width="19.140625" style="1" customWidth="1"/>
    <col min="5638" max="5638" width="17.28515625" style="1" customWidth="1"/>
    <col min="5639" max="5888" width="8.42578125" style="1"/>
    <col min="5889" max="5889" width="3" style="1" customWidth="1"/>
    <col min="5890" max="5890" width="9.42578125" style="1" customWidth="1"/>
    <col min="5891" max="5891" width="79.42578125" style="1" customWidth="1"/>
    <col min="5892" max="5892" width="15.85546875" style="1" customWidth="1"/>
    <col min="5893" max="5893" width="19.140625" style="1" customWidth="1"/>
    <col min="5894" max="5894" width="17.28515625" style="1" customWidth="1"/>
    <col min="5895" max="6144" width="8.42578125" style="1"/>
    <col min="6145" max="6145" width="3" style="1" customWidth="1"/>
    <col min="6146" max="6146" width="9.42578125" style="1" customWidth="1"/>
    <col min="6147" max="6147" width="79.42578125" style="1" customWidth="1"/>
    <col min="6148" max="6148" width="15.85546875" style="1" customWidth="1"/>
    <col min="6149" max="6149" width="19.140625" style="1" customWidth="1"/>
    <col min="6150" max="6150" width="17.28515625" style="1" customWidth="1"/>
    <col min="6151" max="6400" width="8.42578125" style="1"/>
    <col min="6401" max="6401" width="3" style="1" customWidth="1"/>
    <col min="6402" max="6402" width="9.42578125" style="1" customWidth="1"/>
    <col min="6403" max="6403" width="79.42578125" style="1" customWidth="1"/>
    <col min="6404" max="6404" width="15.85546875" style="1" customWidth="1"/>
    <col min="6405" max="6405" width="19.140625" style="1" customWidth="1"/>
    <col min="6406" max="6406" width="17.28515625" style="1" customWidth="1"/>
    <col min="6407" max="6656" width="8.42578125" style="1"/>
    <col min="6657" max="6657" width="3" style="1" customWidth="1"/>
    <col min="6658" max="6658" width="9.42578125" style="1" customWidth="1"/>
    <col min="6659" max="6659" width="79.42578125" style="1" customWidth="1"/>
    <col min="6660" max="6660" width="15.85546875" style="1" customWidth="1"/>
    <col min="6661" max="6661" width="19.140625" style="1" customWidth="1"/>
    <col min="6662" max="6662" width="17.28515625" style="1" customWidth="1"/>
    <col min="6663" max="6912" width="8.42578125" style="1"/>
    <col min="6913" max="6913" width="3" style="1" customWidth="1"/>
    <col min="6914" max="6914" width="9.42578125" style="1" customWidth="1"/>
    <col min="6915" max="6915" width="79.42578125" style="1" customWidth="1"/>
    <col min="6916" max="6916" width="15.85546875" style="1" customWidth="1"/>
    <col min="6917" max="6917" width="19.140625" style="1" customWidth="1"/>
    <col min="6918" max="6918" width="17.28515625" style="1" customWidth="1"/>
    <col min="6919" max="7168" width="8.42578125" style="1"/>
    <col min="7169" max="7169" width="3" style="1" customWidth="1"/>
    <col min="7170" max="7170" width="9.42578125" style="1" customWidth="1"/>
    <col min="7171" max="7171" width="79.42578125" style="1" customWidth="1"/>
    <col min="7172" max="7172" width="15.85546875" style="1" customWidth="1"/>
    <col min="7173" max="7173" width="19.140625" style="1" customWidth="1"/>
    <col min="7174" max="7174" width="17.28515625" style="1" customWidth="1"/>
    <col min="7175" max="7424" width="8.42578125" style="1"/>
    <col min="7425" max="7425" width="3" style="1" customWidth="1"/>
    <col min="7426" max="7426" width="9.42578125" style="1" customWidth="1"/>
    <col min="7427" max="7427" width="79.42578125" style="1" customWidth="1"/>
    <col min="7428" max="7428" width="15.85546875" style="1" customWidth="1"/>
    <col min="7429" max="7429" width="19.140625" style="1" customWidth="1"/>
    <col min="7430" max="7430" width="17.28515625" style="1" customWidth="1"/>
    <col min="7431" max="7680" width="8.42578125" style="1"/>
    <col min="7681" max="7681" width="3" style="1" customWidth="1"/>
    <col min="7682" max="7682" width="9.42578125" style="1" customWidth="1"/>
    <col min="7683" max="7683" width="79.42578125" style="1" customWidth="1"/>
    <col min="7684" max="7684" width="15.85546875" style="1" customWidth="1"/>
    <col min="7685" max="7685" width="19.140625" style="1" customWidth="1"/>
    <col min="7686" max="7686" width="17.28515625" style="1" customWidth="1"/>
    <col min="7687" max="7936" width="8.42578125" style="1"/>
    <col min="7937" max="7937" width="3" style="1" customWidth="1"/>
    <col min="7938" max="7938" width="9.42578125" style="1" customWidth="1"/>
    <col min="7939" max="7939" width="79.42578125" style="1" customWidth="1"/>
    <col min="7940" max="7940" width="15.85546875" style="1" customWidth="1"/>
    <col min="7941" max="7941" width="19.140625" style="1" customWidth="1"/>
    <col min="7942" max="7942" width="17.28515625" style="1" customWidth="1"/>
    <col min="7943" max="8192" width="8.42578125" style="1"/>
    <col min="8193" max="8193" width="3" style="1" customWidth="1"/>
    <col min="8194" max="8194" width="9.42578125" style="1" customWidth="1"/>
    <col min="8195" max="8195" width="79.42578125" style="1" customWidth="1"/>
    <col min="8196" max="8196" width="15.85546875" style="1" customWidth="1"/>
    <col min="8197" max="8197" width="19.140625" style="1" customWidth="1"/>
    <col min="8198" max="8198" width="17.28515625" style="1" customWidth="1"/>
    <col min="8199" max="8448" width="8.42578125" style="1"/>
    <col min="8449" max="8449" width="3" style="1" customWidth="1"/>
    <col min="8450" max="8450" width="9.42578125" style="1" customWidth="1"/>
    <col min="8451" max="8451" width="79.42578125" style="1" customWidth="1"/>
    <col min="8452" max="8452" width="15.85546875" style="1" customWidth="1"/>
    <col min="8453" max="8453" width="19.140625" style="1" customWidth="1"/>
    <col min="8454" max="8454" width="17.28515625" style="1" customWidth="1"/>
    <col min="8455" max="8704" width="8.42578125" style="1"/>
    <col min="8705" max="8705" width="3" style="1" customWidth="1"/>
    <col min="8706" max="8706" width="9.42578125" style="1" customWidth="1"/>
    <col min="8707" max="8707" width="79.42578125" style="1" customWidth="1"/>
    <col min="8708" max="8708" width="15.85546875" style="1" customWidth="1"/>
    <col min="8709" max="8709" width="19.140625" style="1" customWidth="1"/>
    <col min="8710" max="8710" width="17.28515625" style="1" customWidth="1"/>
    <col min="8711" max="8960" width="8.42578125" style="1"/>
    <col min="8961" max="8961" width="3" style="1" customWidth="1"/>
    <col min="8962" max="8962" width="9.42578125" style="1" customWidth="1"/>
    <col min="8963" max="8963" width="79.42578125" style="1" customWidth="1"/>
    <col min="8964" max="8964" width="15.85546875" style="1" customWidth="1"/>
    <col min="8965" max="8965" width="19.140625" style="1" customWidth="1"/>
    <col min="8966" max="8966" width="17.28515625" style="1" customWidth="1"/>
    <col min="8967" max="9216" width="8.42578125" style="1"/>
    <col min="9217" max="9217" width="3" style="1" customWidth="1"/>
    <col min="9218" max="9218" width="9.42578125" style="1" customWidth="1"/>
    <col min="9219" max="9219" width="79.42578125" style="1" customWidth="1"/>
    <col min="9220" max="9220" width="15.85546875" style="1" customWidth="1"/>
    <col min="9221" max="9221" width="19.140625" style="1" customWidth="1"/>
    <col min="9222" max="9222" width="17.28515625" style="1" customWidth="1"/>
    <col min="9223" max="9472" width="8.42578125" style="1"/>
    <col min="9473" max="9473" width="3" style="1" customWidth="1"/>
    <col min="9474" max="9474" width="9.42578125" style="1" customWidth="1"/>
    <col min="9475" max="9475" width="79.42578125" style="1" customWidth="1"/>
    <col min="9476" max="9476" width="15.85546875" style="1" customWidth="1"/>
    <col min="9477" max="9477" width="19.140625" style="1" customWidth="1"/>
    <col min="9478" max="9478" width="17.28515625" style="1" customWidth="1"/>
    <col min="9479" max="9728" width="8.42578125" style="1"/>
    <col min="9729" max="9729" width="3" style="1" customWidth="1"/>
    <col min="9730" max="9730" width="9.42578125" style="1" customWidth="1"/>
    <col min="9731" max="9731" width="79.42578125" style="1" customWidth="1"/>
    <col min="9732" max="9732" width="15.85546875" style="1" customWidth="1"/>
    <col min="9733" max="9733" width="19.140625" style="1" customWidth="1"/>
    <col min="9734" max="9734" width="17.28515625" style="1" customWidth="1"/>
    <col min="9735" max="9984" width="8.42578125" style="1"/>
    <col min="9985" max="9985" width="3" style="1" customWidth="1"/>
    <col min="9986" max="9986" width="9.42578125" style="1" customWidth="1"/>
    <col min="9987" max="9987" width="79.42578125" style="1" customWidth="1"/>
    <col min="9988" max="9988" width="15.85546875" style="1" customWidth="1"/>
    <col min="9989" max="9989" width="19.140625" style="1" customWidth="1"/>
    <col min="9990" max="9990" width="17.28515625" style="1" customWidth="1"/>
    <col min="9991" max="10240" width="8.42578125" style="1"/>
    <col min="10241" max="10241" width="3" style="1" customWidth="1"/>
    <col min="10242" max="10242" width="9.42578125" style="1" customWidth="1"/>
    <col min="10243" max="10243" width="79.42578125" style="1" customWidth="1"/>
    <col min="10244" max="10244" width="15.85546875" style="1" customWidth="1"/>
    <col min="10245" max="10245" width="19.140625" style="1" customWidth="1"/>
    <col min="10246" max="10246" width="17.28515625" style="1" customWidth="1"/>
    <col min="10247" max="10496" width="8.42578125" style="1"/>
    <col min="10497" max="10497" width="3" style="1" customWidth="1"/>
    <col min="10498" max="10498" width="9.42578125" style="1" customWidth="1"/>
    <col min="10499" max="10499" width="79.42578125" style="1" customWidth="1"/>
    <col min="10500" max="10500" width="15.85546875" style="1" customWidth="1"/>
    <col min="10501" max="10501" width="19.140625" style="1" customWidth="1"/>
    <col min="10502" max="10502" width="17.28515625" style="1" customWidth="1"/>
    <col min="10503" max="10752" width="8.42578125" style="1"/>
    <col min="10753" max="10753" width="3" style="1" customWidth="1"/>
    <col min="10754" max="10754" width="9.42578125" style="1" customWidth="1"/>
    <col min="10755" max="10755" width="79.42578125" style="1" customWidth="1"/>
    <col min="10756" max="10756" width="15.85546875" style="1" customWidth="1"/>
    <col min="10757" max="10757" width="19.140625" style="1" customWidth="1"/>
    <col min="10758" max="10758" width="17.28515625" style="1" customWidth="1"/>
    <col min="10759" max="11008" width="8.42578125" style="1"/>
    <col min="11009" max="11009" width="3" style="1" customWidth="1"/>
    <col min="11010" max="11010" width="9.42578125" style="1" customWidth="1"/>
    <col min="11011" max="11011" width="79.42578125" style="1" customWidth="1"/>
    <col min="11012" max="11012" width="15.85546875" style="1" customWidth="1"/>
    <col min="11013" max="11013" width="19.140625" style="1" customWidth="1"/>
    <col min="11014" max="11014" width="17.28515625" style="1" customWidth="1"/>
    <col min="11015" max="11264" width="8.42578125" style="1"/>
    <col min="11265" max="11265" width="3" style="1" customWidth="1"/>
    <col min="11266" max="11266" width="9.42578125" style="1" customWidth="1"/>
    <col min="11267" max="11267" width="79.42578125" style="1" customWidth="1"/>
    <col min="11268" max="11268" width="15.85546875" style="1" customWidth="1"/>
    <col min="11269" max="11269" width="19.140625" style="1" customWidth="1"/>
    <col min="11270" max="11270" width="17.28515625" style="1" customWidth="1"/>
    <col min="11271" max="11520" width="8.42578125" style="1"/>
    <col min="11521" max="11521" width="3" style="1" customWidth="1"/>
    <col min="11522" max="11522" width="9.42578125" style="1" customWidth="1"/>
    <col min="11523" max="11523" width="79.42578125" style="1" customWidth="1"/>
    <col min="11524" max="11524" width="15.85546875" style="1" customWidth="1"/>
    <col min="11525" max="11525" width="19.140625" style="1" customWidth="1"/>
    <col min="11526" max="11526" width="17.28515625" style="1" customWidth="1"/>
    <col min="11527" max="11776" width="8.42578125" style="1"/>
    <col min="11777" max="11777" width="3" style="1" customWidth="1"/>
    <col min="11778" max="11778" width="9.42578125" style="1" customWidth="1"/>
    <col min="11779" max="11779" width="79.42578125" style="1" customWidth="1"/>
    <col min="11780" max="11780" width="15.85546875" style="1" customWidth="1"/>
    <col min="11781" max="11781" width="19.140625" style="1" customWidth="1"/>
    <col min="11782" max="11782" width="17.28515625" style="1" customWidth="1"/>
    <col min="11783" max="12032" width="8.42578125" style="1"/>
    <col min="12033" max="12033" width="3" style="1" customWidth="1"/>
    <col min="12034" max="12034" width="9.42578125" style="1" customWidth="1"/>
    <col min="12035" max="12035" width="79.42578125" style="1" customWidth="1"/>
    <col min="12036" max="12036" width="15.85546875" style="1" customWidth="1"/>
    <col min="12037" max="12037" width="19.140625" style="1" customWidth="1"/>
    <col min="12038" max="12038" width="17.28515625" style="1" customWidth="1"/>
    <col min="12039" max="12288" width="8.42578125" style="1"/>
    <col min="12289" max="12289" width="3" style="1" customWidth="1"/>
    <col min="12290" max="12290" width="9.42578125" style="1" customWidth="1"/>
    <col min="12291" max="12291" width="79.42578125" style="1" customWidth="1"/>
    <col min="12292" max="12292" width="15.85546875" style="1" customWidth="1"/>
    <col min="12293" max="12293" width="19.140625" style="1" customWidth="1"/>
    <col min="12294" max="12294" width="17.28515625" style="1" customWidth="1"/>
    <col min="12295" max="12544" width="8.42578125" style="1"/>
    <col min="12545" max="12545" width="3" style="1" customWidth="1"/>
    <col min="12546" max="12546" width="9.42578125" style="1" customWidth="1"/>
    <col min="12547" max="12547" width="79.42578125" style="1" customWidth="1"/>
    <col min="12548" max="12548" width="15.85546875" style="1" customWidth="1"/>
    <col min="12549" max="12549" width="19.140625" style="1" customWidth="1"/>
    <col min="12550" max="12550" width="17.28515625" style="1" customWidth="1"/>
    <col min="12551" max="12800" width="8.42578125" style="1"/>
    <col min="12801" max="12801" width="3" style="1" customWidth="1"/>
    <col min="12802" max="12802" width="9.42578125" style="1" customWidth="1"/>
    <col min="12803" max="12803" width="79.42578125" style="1" customWidth="1"/>
    <col min="12804" max="12804" width="15.85546875" style="1" customWidth="1"/>
    <col min="12805" max="12805" width="19.140625" style="1" customWidth="1"/>
    <col min="12806" max="12806" width="17.28515625" style="1" customWidth="1"/>
    <col min="12807" max="13056" width="8.42578125" style="1"/>
    <col min="13057" max="13057" width="3" style="1" customWidth="1"/>
    <col min="13058" max="13058" width="9.42578125" style="1" customWidth="1"/>
    <col min="13059" max="13059" width="79.42578125" style="1" customWidth="1"/>
    <col min="13060" max="13060" width="15.85546875" style="1" customWidth="1"/>
    <col min="13061" max="13061" width="19.140625" style="1" customWidth="1"/>
    <col min="13062" max="13062" width="17.28515625" style="1" customWidth="1"/>
    <col min="13063" max="13312" width="8.42578125" style="1"/>
    <col min="13313" max="13313" width="3" style="1" customWidth="1"/>
    <col min="13314" max="13314" width="9.42578125" style="1" customWidth="1"/>
    <col min="13315" max="13315" width="79.42578125" style="1" customWidth="1"/>
    <col min="13316" max="13316" width="15.85546875" style="1" customWidth="1"/>
    <col min="13317" max="13317" width="19.140625" style="1" customWidth="1"/>
    <col min="13318" max="13318" width="17.28515625" style="1" customWidth="1"/>
    <col min="13319" max="13568" width="8.42578125" style="1"/>
    <col min="13569" max="13569" width="3" style="1" customWidth="1"/>
    <col min="13570" max="13570" width="9.42578125" style="1" customWidth="1"/>
    <col min="13571" max="13571" width="79.42578125" style="1" customWidth="1"/>
    <col min="13572" max="13572" width="15.85546875" style="1" customWidth="1"/>
    <col min="13573" max="13573" width="19.140625" style="1" customWidth="1"/>
    <col min="13574" max="13574" width="17.28515625" style="1" customWidth="1"/>
    <col min="13575" max="13824" width="8.42578125" style="1"/>
    <col min="13825" max="13825" width="3" style="1" customWidth="1"/>
    <col min="13826" max="13826" width="9.42578125" style="1" customWidth="1"/>
    <col min="13827" max="13827" width="79.42578125" style="1" customWidth="1"/>
    <col min="13828" max="13828" width="15.85546875" style="1" customWidth="1"/>
    <col min="13829" max="13829" width="19.140625" style="1" customWidth="1"/>
    <col min="13830" max="13830" width="17.28515625" style="1" customWidth="1"/>
    <col min="13831" max="14080" width="8.42578125" style="1"/>
    <col min="14081" max="14081" width="3" style="1" customWidth="1"/>
    <col min="14082" max="14082" width="9.42578125" style="1" customWidth="1"/>
    <col min="14083" max="14083" width="79.42578125" style="1" customWidth="1"/>
    <col min="14084" max="14084" width="15.85546875" style="1" customWidth="1"/>
    <col min="14085" max="14085" width="19.140625" style="1" customWidth="1"/>
    <col min="14086" max="14086" width="17.28515625" style="1" customWidth="1"/>
    <col min="14087" max="14336" width="8.42578125" style="1"/>
    <col min="14337" max="14337" width="3" style="1" customWidth="1"/>
    <col min="14338" max="14338" width="9.42578125" style="1" customWidth="1"/>
    <col min="14339" max="14339" width="79.42578125" style="1" customWidth="1"/>
    <col min="14340" max="14340" width="15.85546875" style="1" customWidth="1"/>
    <col min="14341" max="14341" width="19.140625" style="1" customWidth="1"/>
    <col min="14342" max="14342" width="17.28515625" style="1" customWidth="1"/>
    <col min="14343" max="14592" width="8.42578125" style="1"/>
    <col min="14593" max="14593" width="3" style="1" customWidth="1"/>
    <col min="14594" max="14594" width="9.42578125" style="1" customWidth="1"/>
    <col min="14595" max="14595" width="79.42578125" style="1" customWidth="1"/>
    <col min="14596" max="14596" width="15.85546875" style="1" customWidth="1"/>
    <col min="14597" max="14597" width="19.140625" style="1" customWidth="1"/>
    <col min="14598" max="14598" width="17.28515625" style="1" customWidth="1"/>
    <col min="14599" max="14848" width="8.42578125" style="1"/>
    <col min="14849" max="14849" width="3" style="1" customWidth="1"/>
    <col min="14850" max="14850" width="9.42578125" style="1" customWidth="1"/>
    <col min="14851" max="14851" width="79.42578125" style="1" customWidth="1"/>
    <col min="14852" max="14852" width="15.85546875" style="1" customWidth="1"/>
    <col min="14853" max="14853" width="19.140625" style="1" customWidth="1"/>
    <col min="14854" max="14854" width="17.28515625" style="1" customWidth="1"/>
    <col min="14855" max="15104" width="8.42578125" style="1"/>
    <col min="15105" max="15105" width="3" style="1" customWidth="1"/>
    <col min="15106" max="15106" width="9.42578125" style="1" customWidth="1"/>
    <col min="15107" max="15107" width="79.42578125" style="1" customWidth="1"/>
    <col min="15108" max="15108" width="15.85546875" style="1" customWidth="1"/>
    <col min="15109" max="15109" width="19.140625" style="1" customWidth="1"/>
    <col min="15110" max="15110" width="17.28515625" style="1" customWidth="1"/>
    <col min="15111" max="15360" width="8.42578125" style="1"/>
    <col min="15361" max="15361" width="3" style="1" customWidth="1"/>
    <col min="15362" max="15362" width="9.42578125" style="1" customWidth="1"/>
    <col min="15363" max="15363" width="79.42578125" style="1" customWidth="1"/>
    <col min="15364" max="15364" width="15.85546875" style="1" customWidth="1"/>
    <col min="15365" max="15365" width="19.140625" style="1" customWidth="1"/>
    <col min="15366" max="15366" width="17.28515625" style="1" customWidth="1"/>
    <col min="15367" max="15616" width="8.42578125" style="1"/>
    <col min="15617" max="15617" width="3" style="1" customWidth="1"/>
    <col min="15618" max="15618" width="9.42578125" style="1" customWidth="1"/>
    <col min="15619" max="15619" width="79.42578125" style="1" customWidth="1"/>
    <col min="15620" max="15620" width="15.85546875" style="1" customWidth="1"/>
    <col min="15621" max="15621" width="19.140625" style="1" customWidth="1"/>
    <col min="15622" max="15622" width="17.28515625" style="1" customWidth="1"/>
    <col min="15623" max="15872" width="8.42578125" style="1"/>
    <col min="15873" max="15873" width="3" style="1" customWidth="1"/>
    <col min="15874" max="15874" width="9.42578125" style="1" customWidth="1"/>
    <col min="15875" max="15875" width="79.42578125" style="1" customWidth="1"/>
    <col min="15876" max="15876" width="15.85546875" style="1" customWidth="1"/>
    <col min="15877" max="15877" width="19.140625" style="1" customWidth="1"/>
    <col min="15878" max="15878" width="17.28515625" style="1" customWidth="1"/>
    <col min="15879" max="16128" width="8.42578125" style="1"/>
    <col min="16129" max="16129" width="3" style="1" customWidth="1"/>
    <col min="16130" max="16130" width="9.42578125" style="1" customWidth="1"/>
    <col min="16131" max="16131" width="79.42578125" style="1" customWidth="1"/>
    <col min="16132" max="16132" width="15.85546875" style="1" customWidth="1"/>
    <col min="16133" max="16133" width="19.140625" style="1" customWidth="1"/>
    <col min="16134" max="16134" width="17.28515625" style="1" customWidth="1"/>
    <col min="16135" max="16384" width="8.42578125" style="1"/>
  </cols>
  <sheetData>
    <row r="1" spans="2:9" ht="15.75" thickBot="1" x14ac:dyDescent="0.3"/>
    <row r="2" spans="2:9" ht="48.6" customHeight="1" thickBot="1" x14ac:dyDescent="0.3">
      <c r="B2" s="104" t="s">
        <v>148</v>
      </c>
      <c r="C2" s="105"/>
      <c r="D2" s="105"/>
      <c r="E2" s="106"/>
    </row>
    <row r="3" spans="2:9" ht="15.75" thickBot="1" x14ac:dyDescent="0.3"/>
    <row r="4" spans="2:9" ht="28.5" customHeight="1" x14ac:dyDescent="0.25">
      <c r="B4" s="109" t="s">
        <v>182</v>
      </c>
      <c r="C4" s="110"/>
      <c r="D4" s="110"/>
      <c r="E4" s="111"/>
    </row>
    <row r="5" spans="2:9" ht="40.15" customHeight="1" x14ac:dyDescent="0.25">
      <c r="B5" s="101" t="s">
        <v>131</v>
      </c>
      <c r="C5" s="102" t="s">
        <v>132</v>
      </c>
      <c r="D5" s="102" t="s">
        <v>133</v>
      </c>
      <c r="E5" s="103" t="s">
        <v>134</v>
      </c>
    </row>
    <row r="6" spans="2:9" ht="47.45" customHeight="1" x14ac:dyDescent="0.25">
      <c r="B6" s="96">
        <v>1</v>
      </c>
      <c r="C6" s="97" t="s">
        <v>135</v>
      </c>
      <c r="D6" s="98">
        <f>'Anexo III'!E116</f>
        <v>17176.52</v>
      </c>
      <c r="E6" s="99">
        <f>D6*30</f>
        <v>515295.60000000003</v>
      </c>
    </row>
    <row r="7" spans="2:9" ht="47.45" customHeight="1" x14ac:dyDescent="0.25">
      <c r="B7" s="96">
        <v>2</v>
      </c>
      <c r="C7" s="97" t="s">
        <v>147</v>
      </c>
      <c r="D7" s="98">
        <v>22767.89</v>
      </c>
      <c r="E7" s="99">
        <f>D7*30</f>
        <v>683036.7</v>
      </c>
    </row>
    <row r="8" spans="2:9" ht="30" customHeight="1" thickBot="1" x14ac:dyDescent="0.3">
      <c r="B8" s="107" t="s">
        <v>136</v>
      </c>
      <c r="C8" s="108"/>
      <c r="D8" s="108"/>
      <c r="E8" s="100">
        <f>SUM(E6:E7)</f>
        <v>1198332.3</v>
      </c>
      <c r="I8" s="171"/>
    </row>
    <row r="9" spans="2:9" ht="9.6" customHeight="1" x14ac:dyDescent="0.25"/>
  </sheetData>
  <sheetProtection selectLockedCells="1" selectUnlockedCells="1"/>
  <mergeCells count="3">
    <mergeCell ref="B2:E2"/>
    <mergeCell ref="B8:D8"/>
    <mergeCell ref="B4:E4"/>
  </mergeCells>
  <printOptions horizontalCentered="1"/>
  <pageMargins left="0.35972222222222222" right="0.25" top="0.65" bottom="0.5" header="0.51181102362204722" footer="0.51181102362204722"/>
  <pageSetup paperSize="9" scale="42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EZ1048576"/>
  <sheetViews>
    <sheetView showGridLines="0" zoomScaleNormal="100" workbookViewId="0"/>
  </sheetViews>
  <sheetFormatPr defaultColWidth="14.42578125" defaultRowHeight="15" zeroHeight="1" x14ac:dyDescent="0.3"/>
  <cols>
    <col min="1" max="1" width="1.85546875" style="5" customWidth="1"/>
    <col min="2" max="2" width="5.42578125" style="5" customWidth="1"/>
    <col min="3" max="3" width="115.140625" style="5" customWidth="1"/>
    <col min="4" max="4" width="9.5703125" style="5" customWidth="1"/>
    <col min="5" max="5" width="25" style="5" customWidth="1"/>
    <col min="6" max="6" width="43.42578125" style="72" customWidth="1"/>
    <col min="7" max="7" width="13.85546875" style="72" customWidth="1"/>
    <col min="8" max="8" width="8.5703125" style="72" customWidth="1"/>
    <col min="9" max="14" width="8.5703125" style="5" customWidth="1"/>
    <col min="15" max="27" width="8.85546875" style="5" customWidth="1"/>
    <col min="28" max="16379" width="14.42578125" style="5"/>
    <col min="16380" max="16384" width="11.140625" style="5" customWidth="1"/>
  </cols>
  <sheetData>
    <row r="1" spans="1:27 16380:16380" ht="21" customHeight="1" x14ac:dyDescent="0.3">
      <c r="A1" s="2"/>
      <c r="B1" s="162" t="s">
        <v>0</v>
      </c>
      <c r="C1" s="162"/>
      <c r="D1" s="162"/>
      <c r="E1" s="162"/>
      <c r="F1" s="69"/>
      <c r="G1" s="70"/>
      <c r="H1" s="70"/>
      <c r="I1" s="3"/>
      <c r="J1" s="4"/>
      <c r="K1" s="4"/>
      <c r="L1" s="4"/>
      <c r="M1" s="4"/>
      <c r="N1" s="4"/>
    </row>
    <row r="2" spans="1:27 16380:16380" ht="6.75" customHeight="1" x14ac:dyDescent="0.3">
      <c r="A2" s="2"/>
      <c r="B2" s="163"/>
      <c r="C2" s="164"/>
      <c r="D2" s="164"/>
      <c r="E2" s="165"/>
      <c r="F2" s="69"/>
      <c r="G2" s="70"/>
      <c r="H2" s="70"/>
      <c r="I2" s="3"/>
      <c r="J2" s="4"/>
      <c r="K2" s="4"/>
      <c r="L2" s="4"/>
      <c r="M2" s="4"/>
      <c r="N2" s="4"/>
    </row>
    <row r="3" spans="1:27 16380:16380" ht="21" customHeight="1" x14ac:dyDescent="0.3">
      <c r="A3" s="2"/>
      <c r="B3" s="162" t="s">
        <v>1</v>
      </c>
      <c r="C3" s="162"/>
      <c r="D3" s="162"/>
      <c r="E3" s="162"/>
      <c r="F3" s="69"/>
      <c r="G3" s="70"/>
      <c r="H3" s="70"/>
      <c r="I3" s="3"/>
      <c r="J3" s="4"/>
      <c r="K3" s="4"/>
      <c r="L3" s="4"/>
      <c r="M3" s="4"/>
      <c r="N3" s="4"/>
    </row>
    <row r="4" spans="1:27 16380:16380" ht="21" customHeight="1" x14ac:dyDescent="0.3">
      <c r="A4" s="2"/>
      <c r="B4" s="114" t="s">
        <v>139</v>
      </c>
      <c r="C4" s="115"/>
      <c r="D4" s="115"/>
      <c r="E4" s="47" t="s">
        <v>2</v>
      </c>
      <c r="F4" s="69"/>
      <c r="G4" s="70"/>
      <c r="H4" s="70"/>
      <c r="I4" s="3"/>
      <c r="J4" s="4"/>
      <c r="K4" s="4"/>
      <c r="L4" s="4"/>
      <c r="M4" s="4"/>
      <c r="N4" s="4"/>
      <c r="Z4" s="2"/>
      <c r="AA4" s="2"/>
    </row>
    <row r="5" spans="1:27 16380:16380" ht="21" customHeight="1" x14ac:dyDescent="0.3">
      <c r="A5" s="2"/>
      <c r="B5" s="116" t="s">
        <v>150</v>
      </c>
      <c r="C5" s="117"/>
      <c r="D5" s="117"/>
      <c r="E5" s="48" t="s">
        <v>151</v>
      </c>
      <c r="F5" s="69"/>
      <c r="G5" s="70"/>
      <c r="H5" s="70"/>
      <c r="I5" s="3"/>
      <c r="J5" s="4"/>
      <c r="K5" s="4"/>
      <c r="L5" s="4"/>
      <c r="M5" s="4"/>
      <c r="N5" s="4"/>
      <c r="Z5" s="2"/>
      <c r="AA5" s="2"/>
      <c r="XEZ5" s="11"/>
    </row>
    <row r="6" spans="1:27 16380:16380" ht="21" customHeight="1" x14ac:dyDescent="0.3">
      <c r="A6" s="2"/>
      <c r="B6" s="114" t="s">
        <v>3</v>
      </c>
      <c r="C6" s="115"/>
      <c r="D6" s="115"/>
      <c r="E6" s="47" t="s">
        <v>4</v>
      </c>
      <c r="F6" s="69"/>
      <c r="G6" s="70"/>
      <c r="H6" s="70"/>
      <c r="I6" s="3"/>
      <c r="J6" s="4"/>
      <c r="K6" s="4"/>
      <c r="L6" s="4"/>
      <c r="M6" s="4"/>
      <c r="N6" s="4"/>
      <c r="Z6" s="2"/>
      <c r="AA6" s="2"/>
    </row>
    <row r="7" spans="1:27 16380:16380" ht="21" customHeight="1" x14ac:dyDescent="0.3">
      <c r="A7" s="2"/>
      <c r="B7" s="116" t="s">
        <v>149</v>
      </c>
      <c r="C7" s="117"/>
      <c r="D7" s="117"/>
      <c r="E7" s="48" t="s">
        <v>137</v>
      </c>
      <c r="F7" s="69"/>
      <c r="G7" s="70"/>
      <c r="H7" s="70"/>
      <c r="I7" s="3"/>
      <c r="J7" s="4"/>
      <c r="K7" s="4"/>
      <c r="L7" s="4"/>
      <c r="M7" s="4"/>
      <c r="N7" s="4"/>
      <c r="Z7" s="2"/>
      <c r="AA7" s="2"/>
    </row>
    <row r="8" spans="1:27 16380:16380" ht="21" customHeight="1" x14ac:dyDescent="0.3">
      <c r="A8" s="2"/>
      <c r="B8" s="118" t="s">
        <v>5</v>
      </c>
      <c r="C8" s="119"/>
      <c r="D8" s="119"/>
      <c r="E8" s="47" t="s">
        <v>138</v>
      </c>
      <c r="F8" s="69"/>
      <c r="G8" s="70"/>
      <c r="H8" s="70"/>
      <c r="I8" s="3"/>
      <c r="J8" s="4"/>
      <c r="K8" s="4"/>
      <c r="L8" s="4"/>
      <c r="M8" s="4"/>
      <c r="N8" s="4"/>
      <c r="Z8" s="2"/>
      <c r="AA8" s="2"/>
    </row>
    <row r="9" spans="1:27 16380:16380" ht="21" customHeight="1" x14ac:dyDescent="0.3">
      <c r="A9" s="2"/>
      <c r="B9" s="120" t="s">
        <v>6</v>
      </c>
      <c r="C9" s="121"/>
      <c r="D9" s="121"/>
      <c r="E9" s="48">
        <v>22</v>
      </c>
      <c r="F9" s="69"/>
      <c r="G9" s="70"/>
      <c r="H9" s="70"/>
      <c r="I9" s="3"/>
      <c r="J9" s="4"/>
      <c r="K9" s="4"/>
      <c r="L9" s="4"/>
      <c r="M9" s="4"/>
      <c r="N9" s="4"/>
      <c r="Z9" s="2"/>
      <c r="AA9" s="2"/>
    </row>
    <row r="10" spans="1:27 16380:16380" ht="21" customHeight="1" x14ac:dyDescent="0.3">
      <c r="A10" s="2"/>
      <c r="B10" s="118" t="s">
        <v>7</v>
      </c>
      <c r="C10" s="119"/>
      <c r="D10" s="119"/>
      <c r="E10" s="122"/>
      <c r="F10" s="69"/>
      <c r="G10" s="70"/>
      <c r="H10" s="70"/>
      <c r="I10" s="3"/>
      <c r="J10" s="4"/>
      <c r="K10" s="4"/>
      <c r="L10" s="4"/>
      <c r="M10" s="4"/>
      <c r="N10" s="4"/>
      <c r="Z10" s="2"/>
      <c r="AA10" s="2"/>
    </row>
    <row r="11" spans="1:27 16380:16380" ht="48" customHeight="1" x14ac:dyDescent="0.3">
      <c r="A11" s="2"/>
      <c r="B11" s="161" t="s">
        <v>181</v>
      </c>
      <c r="C11" s="121"/>
      <c r="D11" s="121"/>
      <c r="E11" s="148"/>
      <c r="F11" s="69"/>
      <c r="G11" s="70"/>
      <c r="H11" s="70"/>
      <c r="I11" s="3"/>
      <c r="J11" s="4"/>
      <c r="K11" s="4"/>
      <c r="L11" s="4"/>
      <c r="M11" s="4"/>
      <c r="N11" s="4"/>
      <c r="Z11" s="2"/>
      <c r="AA11" s="2"/>
    </row>
    <row r="12" spans="1:27 16380:16380" ht="12" customHeight="1" x14ac:dyDescent="0.3">
      <c r="A12" s="2"/>
      <c r="B12" s="166"/>
      <c r="C12" s="166"/>
      <c r="D12" s="166"/>
      <c r="E12" s="49"/>
      <c r="F12" s="69"/>
      <c r="G12" s="70"/>
      <c r="H12" s="70"/>
      <c r="I12" s="3"/>
      <c r="J12" s="4"/>
      <c r="K12" s="4"/>
      <c r="L12" s="4"/>
      <c r="M12" s="4"/>
      <c r="N12" s="4"/>
      <c r="AA12" s="2"/>
    </row>
    <row r="13" spans="1:27 16380:16380" ht="9" customHeight="1" x14ac:dyDescent="0.3">
      <c r="A13" s="2"/>
      <c r="B13" s="160"/>
      <c r="C13" s="160"/>
      <c r="D13" s="160"/>
      <c r="E13" s="160"/>
      <c r="F13" s="71"/>
    </row>
    <row r="14" spans="1:27 16380:16380" ht="21" customHeight="1" x14ac:dyDescent="0.3">
      <c r="A14" s="2"/>
      <c r="B14" s="138" t="s">
        <v>8</v>
      </c>
      <c r="C14" s="138"/>
      <c r="D14" s="138"/>
      <c r="E14" s="138"/>
      <c r="F14" s="69">
        <v>2</v>
      </c>
      <c r="G14" s="73"/>
      <c r="H14" s="73"/>
      <c r="I14" s="7"/>
      <c r="J14" s="4"/>
      <c r="K14" s="4"/>
      <c r="L14" s="4"/>
      <c r="M14" s="4"/>
      <c r="N14" s="4"/>
    </row>
    <row r="15" spans="1:27 16380:16380" ht="32.25" customHeight="1" x14ac:dyDescent="0.3">
      <c r="A15" s="2"/>
      <c r="B15" s="39" t="s">
        <v>9</v>
      </c>
      <c r="C15" s="154" t="s">
        <v>10</v>
      </c>
      <c r="D15" s="154"/>
      <c r="E15" s="8" t="s">
        <v>11</v>
      </c>
      <c r="F15" s="74"/>
      <c r="G15" s="75"/>
      <c r="H15" s="75"/>
      <c r="I15" s="9"/>
      <c r="J15" s="10"/>
      <c r="K15" s="10"/>
      <c r="L15" s="10"/>
      <c r="M15" s="10"/>
      <c r="N15" s="10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2"/>
    </row>
    <row r="16" spans="1:27 16380:16380" ht="21" customHeight="1" x14ac:dyDescent="0.3">
      <c r="A16" s="2"/>
      <c r="B16" s="13" t="s">
        <v>15</v>
      </c>
      <c r="C16" s="157" t="s">
        <v>16</v>
      </c>
      <c r="D16" s="157"/>
      <c r="E16" s="14">
        <v>2704.36</v>
      </c>
      <c r="F16" s="69"/>
      <c r="G16" s="70"/>
      <c r="H16" s="70"/>
      <c r="I16" s="3"/>
      <c r="J16" s="4"/>
      <c r="K16" s="4"/>
      <c r="L16" s="4"/>
      <c r="M16" s="4"/>
      <c r="N16" s="4"/>
    </row>
    <row r="17" spans="1:27" ht="21" customHeight="1" x14ac:dyDescent="0.3">
      <c r="A17" s="2"/>
      <c r="B17" s="13" t="s">
        <v>17</v>
      </c>
      <c r="C17" s="157" t="s">
        <v>18</v>
      </c>
      <c r="D17" s="157"/>
      <c r="E17" s="15" t="s">
        <v>25</v>
      </c>
      <c r="F17" s="69"/>
      <c r="G17" s="70"/>
      <c r="H17" s="70"/>
      <c r="I17" s="3"/>
      <c r="J17" s="4"/>
      <c r="K17" s="4"/>
      <c r="L17" s="4"/>
      <c r="M17" s="4"/>
      <c r="N17" s="4"/>
    </row>
    <row r="18" spans="1:27" ht="21" customHeight="1" x14ac:dyDescent="0.3">
      <c r="A18" s="2"/>
      <c r="B18" s="13" t="s">
        <v>19</v>
      </c>
      <c r="C18" s="157" t="s">
        <v>20</v>
      </c>
      <c r="D18" s="157"/>
      <c r="E18" s="15" t="s">
        <v>25</v>
      </c>
      <c r="F18" s="69">
        <v>0.4</v>
      </c>
      <c r="G18" s="70"/>
      <c r="H18" s="70"/>
      <c r="I18" s="3"/>
      <c r="J18" s="4"/>
      <c r="K18" s="4"/>
      <c r="L18" s="4"/>
      <c r="M18" s="4"/>
      <c r="N18" s="4"/>
    </row>
    <row r="19" spans="1:27" ht="21" customHeight="1" x14ac:dyDescent="0.3">
      <c r="A19" s="2"/>
      <c r="B19" s="13" t="s">
        <v>21</v>
      </c>
      <c r="C19" s="157" t="s">
        <v>22</v>
      </c>
      <c r="D19" s="157"/>
      <c r="E19" s="15" t="s">
        <v>25</v>
      </c>
      <c r="F19" s="69"/>
      <c r="G19" s="70"/>
      <c r="H19" s="70"/>
      <c r="I19" s="3"/>
      <c r="J19" s="4"/>
      <c r="K19" s="4"/>
      <c r="L19" s="4"/>
      <c r="M19" s="4"/>
      <c r="N19" s="4"/>
    </row>
    <row r="20" spans="1:27" ht="21" customHeight="1" x14ac:dyDescent="0.3">
      <c r="A20" s="2"/>
      <c r="B20" s="13" t="s">
        <v>23</v>
      </c>
      <c r="C20" s="157" t="s">
        <v>24</v>
      </c>
      <c r="D20" s="157"/>
      <c r="E20" s="15" t="s">
        <v>25</v>
      </c>
      <c r="F20" s="69"/>
      <c r="G20" s="70"/>
      <c r="H20" s="70"/>
      <c r="I20" s="3"/>
      <c r="J20" s="4"/>
      <c r="K20" s="4"/>
      <c r="L20" s="4"/>
      <c r="M20" s="4"/>
      <c r="N20" s="4"/>
    </row>
    <row r="21" spans="1:27" ht="21" customHeight="1" x14ac:dyDescent="0.3">
      <c r="A21" s="2"/>
      <c r="B21" s="159" t="s">
        <v>26</v>
      </c>
      <c r="C21" s="159"/>
      <c r="D21" s="159"/>
      <c r="E21" s="17">
        <f>SUM(E16:E20)</f>
        <v>2704.36</v>
      </c>
      <c r="F21" s="69"/>
      <c r="G21" s="70"/>
      <c r="H21" s="70"/>
      <c r="I21" s="3"/>
      <c r="J21" s="4"/>
      <c r="K21" s="4"/>
      <c r="L21" s="4"/>
      <c r="M21" s="4"/>
      <c r="N21" s="4"/>
    </row>
    <row r="22" spans="1:27" ht="9" customHeight="1" x14ac:dyDescent="0.3">
      <c r="A22" s="2"/>
      <c r="B22" s="132"/>
      <c r="C22" s="133"/>
      <c r="D22" s="133"/>
      <c r="E22" s="134"/>
      <c r="F22" s="71"/>
    </row>
    <row r="23" spans="1:27" ht="21" customHeight="1" x14ac:dyDescent="0.3">
      <c r="A23" s="12"/>
      <c r="B23" s="150" t="s">
        <v>27</v>
      </c>
      <c r="C23" s="151"/>
      <c r="D23" s="151"/>
      <c r="E23" s="152"/>
      <c r="F23" s="74"/>
      <c r="G23" s="75"/>
      <c r="H23" s="75"/>
      <c r="I23" s="9"/>
      <c r="J23" s="10"/>
      <c r="K23" s="10"/>
      <c r="L23" s="10"/>
      <c r="M23" s="10"/>
      <c r="N23" s="10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2"/>
    </row>
    <row r="24" spans="1:27" ht="21" customHeight="1" x14ac:dyDescent="0.3">
      <c r="A24" s="12"/>
      <c r="B24" s="153" t="s">
        <v>28</v>
      </c>
      <c r="C24" s="154"/>
      <c r="D24" s="154"/>
      <c r="E24" s="155"/>
      <c r="F24" s="74"/>
      <c r="G24" s="75"/>
      <c r="H24" s="75"/>
      <c r="I24" s="9"/>
      <c r="J24" s="10"/>
      <c r="K24" s="10"/>
      <c r="L24" s="10"/>
      <c r="M24" s="10"/>
      <c r="N24" s="10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2"/>
    </row>
    <row r="25" spans="1:27" ht="32.25" customHeight="1" x14ac:dyDescent="0.3">
      <c r="A25" s="12"/>
      <c r="B25" s="39" t="s">
        <v>29</v>
      </c>
      <c r="C25" s="28" t="s">
        <v>30</v>
      </c>
      <c r="D25" s="25"/>
      <c r="E25" s="8" t="s">
        <v>11</v>
      </c>
      <c r="F25" s="74"/>
      <c r="G25" s="75"/>
      <c r="H25" s="75"/>
      <c r="I25" s="9"/>
      <c r="J25" s="9"/>
      <c r="K25" s="9"/>
      <c r="L25" s="9"/>
      <c r="M25" s="9"/>
      <c r="N25" s="9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2"/>
    </row>
    <row r="26" spans="1:27" ht="21" customHeight="1" x14ac:dyDescent="0.3">
      <c r="A26" s="2"/>
      <c r="B26" s="13" t="s">
        <v>15</v>
      </c>
      <c r="C26" s="18" t="s">
        <v>31</v>
      </c>
      <c r="D26" s="50" t="s">
        <v>32</v>
      </c>
      <c r="E26" s="14">
        <f>ROUND((E21*$D26),2)</f>
        <v>241.5</v>
      </c>
      <c r="F26" s="69"/>
      <c r="G26" s="70"/>
      <c r="H26" s="70"/>
      <c r="I26" s="3"/>
      <c r="J26" s="3"/>
      <c r="K26" s="3"/>
      <c r="L26" s="3"/>
      <c r="M26" s="3"/>
      <c r="N26" s="3"/>
    </row>
    <row r="27" spans="1:27" ht="21" customHeight="1" x14ac:dyDescent="0.3">
      <c r="A27" s="2"/>
      <c r="B27" s="13" t="s">
        <v>17</v>
      </c>
      <c r="C27" s="18" t="s">
        <v>33</v>
      </c>
      <c r="D27" s="50">
        <v>2.98E-2</v>
      </c>
      <c r="E27" s="14">
        <f>ROUND(E21*$D27,2)</f>
        <v>80.59</v>
      </c>
      <c r="F27" s="69"/>
      <c r="G27" s="70"/>
      <c r="H27" s="70"/>
      <c r="I27" s="3"/>
      <c r="J27" s="3"/>
      <c r="K27" s="3"/>
      <c r="L27" s="3"/>
      <c r="M27" s="3"/>
      <c r="N27" s="3"/>
    </row>
    <row r="28" spans="1:27" ht="21" customHeight="1" x14ac:dyDescent="0.3">
      <c r="A28" s="2"/>
      <c r="B28" s="143" t="s">
        <v>34</v>
      </c>
      <c r="C28" s="144"/>
      <c r="D28" s="51"/>
      <c r="E28" s="19">
        <f>ROUND(SUM(E26:E27),2)</f>
        <v>322.08999999999997</v>
      </c>
      <c r="F28" s="69"/>
      <c r="G28" s="70"/>
      <c r="H28" s="70"/>
      <c r="I28" s="3"/>
      <c r="J28" s="3"/>
      <c r="K28" s="3"/>
      <c r="L28" s="3"/>
      <c r="M28" s="3"/>
      <c r="N28" s="3"/>
    </row>
    <row r="29" spans="1:27" ht="21" customHeight="1" x14ac:dyDescent="0.3">
      <c r="A29" s="2"/>
      <c r="B29" s="13" t="s">
        <v>19</v>
      </c>
      <c r="C29" s="18" t="s">
        <v>35</v>
      </c>
      <c r="D29" s="50">
        <f>D42</f>
        <v>0.3680000000000001</v>
      </c>
      <c r="E29" s="14">
        <f>ROUND(E28*D42,2)</f>
        <v>118.53</v>
      </c>
      <c r="F29" s="69"/>
      <c r="G29" s="70"/>
      <c r="H29" s="70"/>
      <c r="I29" s="3"/>
      <c r="J29" s="3"/>
      <c r="K29" s="3"/>
      <c r="L29" s="3"/>
      <c r="M29" s="3"/>
      <c r="N29" s="3"/>
    </row>
    <row r="30" spans="1:27" ht="21" customHeight="1" x14ac:dyDescent="0.3">
      <c r="A30" s="2"/>
      <c r="B30" s="20"/>
      <c r="C30" s="40"/>
      <c r="D30" s="52"/>
      <c r="E30" s="19">
        <f>ROUND(SUM(E28:E29),2)</f>
        <v>440.62</v>
      </c>
      <c r="F30" s="69"/>
      <c r="G30" s="70"/>
      <c r="H30" s="70"/>
      <c r="I30" s="3"/>
      <c r="J30" s="3"/>
      <c r="K30" s="3"/>
      <c r="L30" s="3"/>
      <c r="M30" s="3"/>
      <c r="N30" s="3"/>
    </row>
    <row r="31" spans="1:27" ht="80.45" customHeight="1" x14ac:dyDescent="0.3">
      <c r="A31" s="21"/>
      <c r="B31" s="145" t="s">
        <v>146</v>
      </c>
      <c r="C31" s="146"/>
      <c r="D31" s="146"/>
      <c r="E31" s="147"/>
      <c r="F31" s="69"/>
      <c r="G31" s="73"/>
      <c r="H31" s="73"/>
      <c r="I31" s="7"/>
      <c r="J31" s="7"/>
      <c r="K31" s="7"/>
      <c r="L31" s="7"/>
      <c r="M31" s="7"/>
      <c r="N31" s="7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1"/>
    </row>
    <row r="32" spans="1:27" ht="21" customHeight="1" x14ac:dyDescent="0.3">
      <c r="A32" s="12"/>
      <c r="B32" s="153" t="s">
        <v>36</v>
      </c>
      <c r="C32" s="154"/>
      <c r="D32" s="154"/>
      <c r="E32" s="155"/>
      <c r="F32" s="74"/>
      <c r="G32" s="75"/>
      <c r="H32" s="75"/>
      <c r="I32" s="9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2"/>
    </row>
    <row r="33" spans="1:27" ht="32.25" customHeight="1" x14ac:dyDescent="0.3">
      <c r="A33" s="2"/>
      <c r="B33" s="39" t="s">
        <v>37</v>
      </c>
      <c r="C33" s="28" t="s">
        <v>38</v>
      </c>
      <c r="D33" s="25"/>
      <c r="E33" s="8" t="s">
        <v>11</v>
      </c>
      <c r="F33" s="69"/>
      <c r="G33" s="70"/>
      <c r="H33" s="70"/>
      <c r="I33" s="3"/>
      <c r="J33" s="3"/>
      <c r="K33" s="3"/>
      <c r="L33" s="3"/>
      <c r="M33" s="3"/>
      <c r="N33" s="3"/>
    </row>
    <row r="34" spans="1:27" ht="21" customHeight="1" x14ac:dyDescent="0.3">
      <c r="A34" s="2"/>
      <c r="B34" s="13" t="s">
        <v>15</v>
      </c>
      <c r="C34" s="18" t="s">
        <v>39</v>
      </c>
      <c r="D34" s="50">
        <v>0.2</v>
      </c>
      <c r="E34" s="14">
        <f>ROUND(E$21*$D34,2)</f>
        <v>540.87</v>
      </c>
      <c r="F34" s="69"/>
      <c r="G34" s="70"/>
      <c r="H34" s="70"/>
      <c r="I34" s="3"/>
      <c r="J34" s="4"/>
      <c r="K34" s="4"/>
      <c r="L34" s="4"/>
      <c r="M34" s="4"/>
      <c r="N34" s="4"/>
    </row>
    <row r="35" spans="1:27" ht="21" customHeight="1" x14ac:dyDescent="0.3">
      <c r="A35" s="2"/>
      <c r="B35" s="13" t="s">
        <v>17</v>
      </c>
      <c r="C35" s="18" t="s">
        <v>40</v>
      </c>
      <c r="D35" s="50">
        <v>1.4999999999999999E-2</v>
      </c>
      <c r="E35" s="14">
        <f t="shared" ref="E35:E41" si="0">ROUND(E$21*$D35,2)</f>
        <v>40.57</v>
      </c>
      <c r="F35" s="69"/>
      <c r="G35" s="70"/>
      <c r="H35" s="70"/>
      <c r="I35" s="3"/>
      <c r="J35" s="4"/>
      <c r="K35" s="4"/>
      <c r="L35" s="4"/>
      <c r="M35" s="4"/>
      <c r="N35" s="4"/>
    </row>
    <row r="36" spans="1:27" ht="21" customHeight="1" x14ac:dyDescent="0.3">
      <c r="A36" s="2"/>
      <c r="B36" s="13" t="s">
        <v>19</v>
      </c>
      <c r="C36" s="18" t="s">
        <v>41</v>
      </c>
      <c r="D36" s="50">
        <v>0.01</v>
      </c>
      <c r="E36" s="14">
        <f t="shared" si="0"/>
        <v>27.04</v>
      </c>
      <c r="F36" s="69"/>
      <c r="G36" s="70"/>
      <c r="H36" s="70"/>
      <c r="I36" s="3"/>
      <c r="J36" s="4"/>
      <c r="K36" s="4"/>
      <c r="L36" s="4"/>
      <c r="M36" s="4"/>
      <c r="N36" s="4"/>
    </row>
    <row r="37" spans="1:27" ht="21" customHeight="1" x14ac:dyDescent="0.3">
      <c r="A37" s="2"/>
      <c r="B37" s="13" t="s">
        <v>21</v>
      </c>
      <c r="C37" s="18" t="s">
        <v>42</v>
      </c>
      <c r="D37" s="50">
        <v>2E-3</v>
      </c>
      <c r="E37" s="14">
        <f t="shared" si="0"/>
        <v>5.41</v>
      </c>
      <c r="F37" s="69"/>
      <c r="G37" s="70"/>
      <c r="H37" s="70"/>
      <c r="I37" s="3"/>
      <c r="J37" s="4"/>
      <c r="K37" s="4"/>
      <c r="L37" s="4"/>
      <c r="M37" s="4"/>
      <c r="N37" s="4"/>
    </row>
    <row r="38" spans="1:27" ht="21" customHeight="1" x14ac:dyDescent="0.3">
      <c r="A38" s="2"/>
      <c r="B38" s="13" t="s">
        <v>43</v>
      </c>
      <c r="C38" s="18" t="s">
        <v>44</v>
      </c>
      <c r="D38" s="50">
        <v>2.5000000000000001E-2</v>
      </c>
      <c r="E38" s="14">
        <f t="shared" si="0"/>
        <v>67.61</v>
      </c>
      <c r="F38" s="69"/>
      <c r="G38" s="70"/>
      <c r="H38" s="70"/>
      <c r="I38" s="3"/>
      <c r="J38" s="4"/>
      <c r="K38" s="4"/>
      <c r="L38" s="4"/>
      <c r="M38" s="4"/>
      <c r="N38" s="4"/>
    </row>
    <row r="39" spans="1:27" ht="21" customHeight="1" x14ac:dyDescent="0.3">
      <c r="A39" s="2"/>
      <c r="B39" s="13" t="s">
        <v>23</v>
      </c>
      <c r="C39" s="18" t="s">
        <v>45</v>
      </c>
      <c r="D39" s="50">
        <v>0.08</v>
      </c>
      <c r="E39" s="14">
        <f t="shared" si="0"/>
        <v>216.35</v>
      </c>
      <c r="F39" s="69"/>
      <c r="G39" s="70"/>
      <c r="H39" s="70"/>
      <c r="I39" s="3"/>
      <c r="J39" s="4"/>
      <c r="K39" s="4"/>
      <c r="L39" s="4"/>
      <c r="M39" s="4"/>
      <c r="N39" s="4"/>
    </row>
    <row r="40" spans="1:27" ht="21" customHeight="1" x14ac:dyDescent="0.3">
      <c r="A40" s="2"/>
      <c r="B40" s="13" t="s">
        <v>46</v>
      </c>
      <c r="C40" s="18" t="s">
        <v>47</v>
      </c>
      <c r="D40" s="50">
        <v>0.03</v>
      </c>
      <c r="E40" s="14">
        <f t="shared" si="0"/>
        <v>81.13</v>
      </c>
      <c r="F40" s="69"/>
      <c r="G40" s="70"/>
      <c r="H40" s="70"/>
      <c r="I40" s="3"/>
      <c r="J40" s="4"/>
      <c r="K40" s="4"/>
      <c r="L40" s="4"/>
      <c r="M40" s="4"/>
      <c r="N40" s="4"/>
    </row>
    <row r="41" spans="1:27" ht="21" customHeight="1" x14ac:dyDescent="0.3">
      <c r="A41" s="2"/>
      <c r="B41" s="13" t="s">
        <v>48</v>
      </c>
      <c r="C41" s="18" t="s">
        <v>49</v>
      </c>
      <c r="D41" s="50">
        <v>6.0000000000000001E-3</v>
      </c>
      <c r="E41" s="14">
        <f t="shared" si="0"/>
        <v>16.23</v>
      </c>
      <c r="F41" s="69"/>
      <c r="G41" s="70"/>
      <c r="H41" s="70"/>
      <c r="I41" s="3"/>
      <c r="J41" s="4"/>
      <c r="K41" s="4"/>
      <c r="L41" s="4"/>
      <c r="M41" s="4"/>
      <c r="N41" s="4"/>
    </row>
    <row r="42" spans="1:27" ht="21" customHeight="1" x14ac:dyDescent="0.3">
      <c r="A42" s="2"/>
      <c r="B42" s="143" t="s">
        <v>50</v>
      </c>
      <c r="C42" s="144"/>
      <c r="D42" s="53">
        <f>SUM(D34:D41)</f>
        <v>0.3680000000000001</v>
      </c>
      <c r="E42" s="19">
        <f>ROUND(SUM(E34:E41),2)</f>
        <v>995.21</v>
      </c>
      <c r="F42" s="69"/>
      <c r="G42" s="70"/>
      <c r="H42" s="70"/>
      <c r="I42" s="3"/>
      <c r="J42" s="4"/>
      <c r="K42" s="4"/>
      <c r="L42" s="4"/>
      <c r="M42" s="4"/>
      <c r="N42" s="4"/>
    </row>
    <row r="43" spans="1:27" ht="13.5" customHeight="1" x14ac:dyDescent="0.3">
      <c r="A43" s="2"/>
      <c r="B43" s="156"/>
      <c r="C43" s="157"/>
      <c r="D43" s="157"/>
      <c r="E43" s="158"/>
      <c r="F43" s="69"/>
      <c r="G43" s="70"/>
      <c r="H43" s="70"/>
      <c r="I43" s="3"/>
      <c r="J43" s="4"/>
      <c r="K43" s="4"/>
      <c r="L43" s="4"/>
      <c r="M43" s="4"/>
      <c r="N43" s="4"/>
    </row>
    <row r="44" spans="1:27" ht="21" customHeight="1" x14ac:dyDescent="0.3">
      <c r="A44" s="12"/>
      <c r="B44" s="153" t="s">
        <v>51</v>
      </c>
      <c r="C44" s="154"/>
      <c r="D44" s="154"/>
      <c r="E44" s="155"/>
      <c r="F44" s="74"/>
      <c r="G44" s="75"/>
      <c r="H44" s="75"/>
      <c r="I44" s="9"/>
      <c r="J44" s="10"/>
      <c r="K44" s="10"/>
      <c r="L44" s="10"/>
      <c r="M44" s="10"/>
      <c r="N44" s="10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32.25" customHeight="1" x14ac:dyDescent="0.3">
      <c r="A45" s="12"/>
      <c r="B45" s="39" t="s">
        <v>52</v>
      </c>
      <c r="C45" s="28" t="s">
        <v>53</v>
      </c>
      <c r="D45" s="25"/>
      <c r="E45" s="8" t="s">
        <v>11</v>
      </c>
      <c r="F45" s="74"/>
      <c r="G45" s="75"/>
      <c r="H45" s="75"/>
      <c r="I45" s="9"/>
      <c r="J45" s="10"/>
      <c r="K45" s="10"/>
      <c r="L45" s="10"/>
      <c r="M45" s="10"/>
      <c r="N45" s="10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20.100000000000001" customHeight="1" x14ac:dyDescent="0.3">
      <c r="A46" s="2"/>
      <c r="B46" s="13" t="s">
        <v>15</v>
      </c>
      <c r="C46" s="29" t="s">
        <v>144</v>
      </c>
      <c r="D46" s="55">
        <v>10.71</v>
      </c>
      <c r="E46" s="68">
        <f>ROUND(($D$46*2*$E$9)-(E16*0.06),2)</f>
        <v>308.98</v>
      </c>
      <c r="F46" s="69" t="s">
        <v>54</v>
      </c>
      <c r="G46" s="70">
        <v>44</v>
      </c>
      <c r="H46" s="70"/>
      <c r="I46" s="3"/>
      <c r="J46" s="4"/>
      <c r="K46" s="4"/>
      <c r="L46" s="4"/>
      <c r="M46" s="4"/>
      <c r="N46" s="4"/>
    </row>
    <row r="47" spans="1:27" ht="20.100000000000001" customHeight="1" x14ac:dyDescent="0.3">
      <c r="A47" s="2"/>
      <c r="B47" s="13" t="s">
        <v>17</v>
      </c>
      <c r="C47" s="29" t="s">
        <v>145</v>
      </c>
      <c r="D47" s="55">
        <v>39</v>
      </c>
      <c r="E47" s="68">
        <f>ROUND((D47*E9),2)</f>
        <v>858</v>
      </c>
      <c r="F47" s="69">
        <v>39</v>
      </c>
      <c r="G47" s="70">
        <v>22</v>
      </c>
      <c r="H47" s="70"/>
      <c r="I47" s="3"/>
      <c r="J47" s="4"/>
      <c r="K47" s="4"/>
      <c r="L47" s="4"/>
      <c r="M47" s="4"/>
      <c r="N47" s="4"/>
    </row>
    <row r="48" spans="1:27" ht="20.100000000000001" customHeight="1" x14ac:dyDescent="0.3">
      <c r="A48" s="2"/>
      <c r="B48" s="13" t="s">
        <v>19</v>
      </c>
      <c r="C48" s="29" t="s">
        <v>55</v>
      </c>
      <c r="D48" s="54"/>
      <c r="E48" s="68">
        <v>416.92</v>
      </c>
      <c r="F48" s="69"/>
      <c r="G48" s="70"/>
      <c r="H48" s="70"/>
      <c r="I48" s="3"/>
      <c r="J48" s="4"/>
      <c r="K48" s="4"/>
      <c r="L48" s="4"/>
      <c r="M48" s="4"/>
      <c r="N48" s="4"/>
    </row>
    <row r="49" spans="1:27" ht="33" customHeight="1" x14ac:dyDescent="0.3">
      <c r="A49" s="2"/>
      <c r="B49" s="13" t="s">
        <v>21</v>
      </c>
      <c r="C49" s="56" t="s">
        <v>143</v>
      </c>
      <c r="D49" s="54"/>
      <c r="E49" s="68">
        <v>170</v>
      </c>
      <c r="F49" s="69"/>
      <c r="G49" s="70"/>
      <c r="H49" s="70"/>
      <c r="I49" s="3"/>
      <c r="J49" s="4"/>
      <c r="K49" s="4"/>
      <c r="L49" s="4"/>
      <c r="M49" s="4"/>
      <c r="N49" s="4"/>
    </row>
    <row r="50" spans="1:27" ht="20.100000000000001" customHeight="1" x14ac:dyDescent="0.3">
      <c r="A50" s="2"/>
      <c r="B50" s="13" t="s">
        <v>43</v>
      </c>
      <c r="C50" s="56" t="s">
        <v>56</v>
      </c>
      <c r="D50" s="54"/>
      <c r="E50" s="68">
        <v>18</v>
      </c>
      <c r="F50" s="69"/>
      <c r="G50" s="70"/>
      <c r="H50" s="70"/>
      <c r="I50" s="3"/>
      <c r="J50" s="4"/>
      <c r="K50" s="4"/>
      <c r="L50" s="4"/>
      <c r="M50" s="4"/>
      <c r="N50" s="4"/>
    </row>
    <row r="51" spans="1:27" ht="21" customHeight="1" x14ac:dyDescent="0.3">
      <c r="A51" s="12"/>
      <c r="B51" s="143" t="s">
        <v>57</v>
      </c>
      <c r="C51" s="144"/>
      <c r="D51" s="40"/>
      <c r="E51" s="43">
        <f>ROUND(SUM(E46:E50),2)</f>
        <v>1771.9</v>
      </c>
      <c r="F51" s="74"/>
      <c r="G51" s="75"/>
      <c r="H51" s="75"/>
      <c r="I51" s="9"/>
      <c r="J51" s="9"/>
      <c r="K51" s="9"/>
      <c r="L51" s="9"/>
      <c r="M51" s="9"/>
      <c r="N51" s="9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ht="9" customHeight="1" x14ac:dyDescent="0.3">
      <c r="A52" s="2"/>
      <c r="B52" s="132"/>
      <c r="C52" s="133"/>
      <c r="D52" s="133"/>
      <c r="E52" s="134"/>
      <c r="F52" s="71"/>
    </row>
    <row r="53" spans="1:27" ht="21" customHeight="1" x14ac:dyDescent="0.3">
      <c r="A53" s="2"/>
      <c r="B53" s="135" t="s">
        <v>58</v>
      </c>
      <c r="C53" s="135"/>
      <c r="D53" s="135"/>
      <c r="E53" s="135"/>
      <c r="F53" s="69"/>
      <c r="G53" s="70"/>
      <c r="H53" s="70"/>
      <c r="I53" s="3"/>
      <c r="J53" s="3"/>
      <c r="K53" s="3"/>
      <c r="L53" s="3"/>
      <c r="M53" s="3"/>
      <c r="N53" s="3"/>
    </row>
    <row r="54" spans="1:27" ht="32.25" customHeight="1" x14ac:dyDescent="0.3">
      <c r="A54" s="24"/>
      <c r="B54" s="39">
        <v>2</v>
      </c>
      <c r="C54" s="25" t="s">
        <v>59</v>
      </c>
      <c r="D54" s="25"/>
      <c r="E54" s="8" t="s">
        <v>11</v>
      </c>
      <c r="F54" s="74"/>
      <c r="G54" s="75"/>
      <c r="H54" s="75"/>
      <c r="I54" s="9"/>
      <c r="J54" s="9"/>
      <c r="K54" s="9"/>
      <c r="L54" s="9"/>
      <c r="M54" s="9"/>
      <c r="N54" s="9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ht="21" customHeight="1" x14ac:dyDescent="0.3">
      <c r="A55" s="2"/>
      <c r="B55" s="13" t="s">
        <v>29</v>
      </c>
      <c r="C55" s="26" t="s">
        <v>30</v>
      </c>
      <c r="D55" s="6"/>
      <c r="E55" s="14">
        <f>E30</f>
        <v>440.62</v>
      </c>
      <c r="F55" s="69"/>
      <c r="G55" s="70"/>
      <c r="H55" s="70"/>
      <c r="I55" s="3"/>
      <c r="J55" s="3"/>
      <c r="K55" s="3"/>
      <c r="L55" s="3"/>
      <c r="M55" s="3"/>
      <c r="N55" s="3"/>
    </row>
    <row r="56" spans="1:27" ht="21" customHeight="1" x14ac:dyDescent="0.3">
      <c r="A56" s="2"/>
      <c r="B56" s="13" t="s">
        <v>37</v>
      </c>
      <c r="C56" s="18" t="s">
        <v>60</v>
      </c>
      <c r="D56" s="6"/>
      <c r="E56" s="14">
        <f>E42</f>
        <v>995.21</v>
      </c>
      <c r="F56" s="69"/>
      <c r="G56" s="70"/>
      <c r="H56" s="70"/>
      <c r="I56" s="3"/>
      <c r="J56" s="3"/>
      <c r="K56" s="3"/>
      <c r="L56" s="3"/>
      <c r="M56" s="3"/>
      <c r="N56" s="3"/>
    </row>
    <row r="57" spans="1:27" ht="21" customHeight="1" x14ac:dyDescent="0.3">
      <c r="A57" s="2"/>
      <c r="B57" s="13" t="s">
        <v>52</v>
      </c>
      <c r="C57" s="18" t="s">
        <v>61</v>
      </c>
      <c r="D57" s="6"/>
      <c r="E57" s="14">
        <f>E51</f>
        <v>1771.9</v>
      </c>
      <c r="F57" s="69"/>
      <c r="G57" s="70"/>
      <c r="H57" s="70"/>
      <c r="I57" s="3"/>
      <c r="J57" s="3"/>
      <c r="K57" s="3"/>
      <c r="L57" s="3"/>
      <c r="M57" s="3"/>
      <c r="N57" s="3"/>
    </row>
    <row r="58" spans="1:27" ht="21" customHeight="1" x14ac:dyDescent="0.3">
      <c r="A58" s="12"/>
      <c r="B58" s="149" t="s">
        <v>62</v>
      </c>
      <c r="C58" s="149"/>
      <c r="D58" s="57"/>
      <c r="E58" s="42">
        <f>ROUND(SUM(E55:E57),2)</f>
        <v>3207.73</v>
      </c>
      <c r="F58" s="74"/>
      <c r="G58" s="75"/>
      <c r="H58" s="75"/>
      <c r="I58" s="9"/>
      <c r="J58" s="9"/>
      <c r="K58" s="9"/>
      <c r="L58" s="9"/>
      <c r="M58" s="9"/>
      <c r="N58" s="9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ht="9" customHeight="1" x14ac:dyDescent="0.3">
      <c r="A59" s="2"/>
      <c r="B59" s="132"/>
      <c r="C59" s="133"/>
      <c r="D59" s="133"/>
      <c r="E59" s="134"/>
      <c r="F59" s="71"/>
    </row>
    <row r="60" spans="1:27" ht="21" customHeight="1" x14ac:dyDescent="0.3">
      <c r="A60" s="2"/>
      <c r="B60" s="138" t="s">
        <v>63</v>
      </c>
      <c r="C60" s="138"/>
      <c r="D60" s="138"/>
      <c r="E60" s="138"/>
      <c r="F60" s="69"/>
      <c r="G60" s="70"/>
      <c r="H60" s="70"/>
      <c r="I60" s="3"/>
      <c r="J60" s="3"/>
      <c r="K60" s="3"/>
      <c r="L60" s="3"/>
      <c r="M60" s="3"/>
      <c r="N60" s="3"/>
    </row>
    <row r="61" spans="1:27" ht="32.25" customHeight="1" x14ac:dyDescent="0.3">
      <c r="A61" s="12"/>
      <c r="B61" s="39">
        <v>3</v>
      </c>
      <c r="C61" s="140" t="s">
        <v>64</v>
      </c>
      <c r="D61" s="140"/>
      <c r="E61" s="8" t="s">
        <v>11</v>
      </c>
      <c r="F61" s="74"/>
      <c r="G61" s="75"/>
      <c r="H61" s="75"/>
      <c r="I61" s="9"/>
      <c r="J61" s="9"/>
      <c r="K61" s="9"/>
      <c r="L61" s="9"/>
      <c r="M61" s="9"/>
      <c r="N61" s="9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ht="20.100000000000001" customHeight="1" x14ac:dyDescent="0.3">
      <c r="A62" s="2"/>
      <c r="B62" s="13" t="s">
        <v>15</v>
      </c>
      <c r="C62" s="29" t="s">
        <v>65</v>
      </c>
      <c r="D62" s="50">
        <f>((7/30)+(7/30*0.1*12/12))/24</f>
        <v>1.0694444444444444E-2</v>
      </c>
      <c r="E62" s="14">
        <f>ROUND((D62*E21),2)</f>
        <v>28.92</v>
      </c>
      <c r="F62" s="69" t="s">
        <v>66</v>
      </c>
      <c r="G62" s="70"/>
      <c r="H62" s="70"/>
      <c r="I62" s="3"/>
      <c r="J62" s="3"/>
      <c r="K62" s="3"/>
      <c r="L62" s="3"/>
      <c r="M62" s="3"/>
      <c r="N62" s="3"/>
    </row>
    <row r="63" spans="1:27" ht="20.100000000000001" customHeight="1" x14ac:dyDescent="0.3">
      <c r="A63" s="2"/>
      <c r="B63" s="13" t="s">
        <v>17</v>
      </c>
      <c r="C63" s="29" t="s">
        <v>67</v>
      </c>
      <c r="D63" s="50">
        <f>D42</f>
        <v>0.3680000000000001</v>
      </c>
      <c r="E63" s="14">
        <f>ROUND(E62*D63,2)</f>
        <v>10.64</v>
      </c>
      <c r="F63" s="69"/>
      <c r="G63" s="70"/>
      <c r="H63" s="70"/>
      <c r="I63" s="3"/>
      <c r="J63" s="3"/>
      <c r="K63" s="3"/>
      <c r="L63" s="3"/>
      <c r="M63" s="3"/>
      <c r="N63" s="3"/>
    </row>
    <row r="64" spans="1:27" ht="20.100000000000001" customHeight="1" x14ac:dyDescent="0.3">
      <c r="A64" s="2"/>
      <c r="B64" s="13" t="s">
        <v>19</v>
      </c>
      <c r="C64" s="29" t="s">
        <v>68</v>
      </c>
      <c r="D64" s="50">
        <v>0.4</v>
      </c>
      <c r="E64" s="14">
        <f>ROUND((E21+E28)*(0.08*0.4),2)</f>
        <v>96.85</v>
      </c>
      <c r="F64" s="69" t="s">
        <v>69</v>
      </c>
      <c r="G64" s="70"/>
      <c r="H64" s="70"/>
      <c r="I64" s="3"/>
      <c r="J64" s="3"/>
      <c r="K64" s="3"/>
      <c r="L64" s="3"/>
      <c r="M64" s="3"/>
      <c r="N64" s="3"/>
    </row>
    <row r="65" spans="1:27" ht="20.100000000000001" customHeight="1" x14ac:dyDescent="0.3">
      <c r="A65" s="2"/>
      <c r="B65" s="13" t="s">
        <v>21</v>
      </c>
      <c r="C65" s="29" t="s">
        <v>70</v>
      </c>
      <c r="D65" s="50">
        <v>0.05</v>
      </c>
      <c r="E65" s="14">
        <f>ROUND((E21/12)*0.05,2)</f>
        <v>11.27</v>
      </c>
      <c r="F65" s="69" t="s">
        <v>71</v>
      </c>
      <c r="G65" s="70"/>
      <c r="H65" s="70"/>
      <c r="I65" s="3"/>
      <c r="J65" s="3"/>
      <c r="K65" s="3"/>
      <c r="L65" s="3"/>
      <c r="M65" s="3"/>
      <c r="N65" s="3"/>
    </row>
    <row r="66" spans="1:27" ht="20.100000000000001" customHeight="1" x14ac:dyDescent="0.3">
      <c r="A66" s="2"/>
      <c r="B66" s="13" t="s">
        <v>43</v>
      </c>
      <c r="C66" s="29" t="s">
        <v>72</v>
      </c>
      <c r="D66" s="50">
        <v>0.08</v>
      </c>
      <c r="E66" s="14">
        <f>ROUND(E65*$D66,2)</f>
        <v>0.9</v>
      </c>
      <c r="F66" s="69" t="s">
        <v>73</v>
      </c>
      <c r="G66" s="70"/>
      <c r="H66" s="70"/>
      <c r="I66" s="3"/>
      <c r="J66" s="3"/>
      <c r="K66" s="3"/>
      <c r="L66" s="3"/>
      <c r="M66" s="3"/>
      <c r="N66" s="3"/>
    </row>
    <row r="67" spans="1:27" ht="20.100000000000001" customHeight="1" x14ac:dyDescent="0.3">
      <c r="A67" s="2"/>
      <c r="B67" s="13" t="s">
        <v>23</v>
      </c>
      <c r="C67" s="29" t="s">
        <v>68</v>
      </c>
      <c r="D67" s="50"/>
      <c r="E67" s="14">
        <f>ROUND((E21+E28)*(0.08*0.4*0.05),2)</f>
        <v>4.84</v>
      </c>
      <c r="F67" s="69" t="s">
        <v>71</v>
      </c>
      <c r="G67" s="70"/>
      <c r="H67" s="70"/>
      <c r="I67" s="3"/>
      <c r="J67" s="3"/>
      <c r="K67" s="3"/>
      <c r="L67" s="3"/>
      <c r="M67" s="3"/>
      <c r="N67" s="3"/>
    </row>
    <row r="68" spans="1:27" ht="21" customHeight="1" x14ac:dyDescent="0.3">
      <c r="A68" s="12"/>
      <c r="B68" s="149" t="s">
        <v>74</v>
      </c>
      <c r="C68" s="149"/>
      <c r="D68" s="57" t="s">
        <v>25</v>
      </c>
      <c r="E68" s="41">
        <f>ROUND(SUM(E62:E67),2)</f>
        <v>153.41999999999999</v>
      </c>
      <c r="F68" s="69"/>
      <c r="G68" s="75"/>
      <c r="H68" s="75"/>
      <c r="I68" s="9"/>
      <c r="J68" s="9"/>
      <c r="K68" s="9"/>
      <c r="L68" s="9"/>
      <c r="M68" s="9"/>
      <c r="N68" s="9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ht="9" customHeight="1" x14ac:dyDescent="0.3">
      <c r="A69" s="2"/>
      <c r="B69" s="132"/>
      <c r="C69" s="133"/>
      <c r="D69" s="133"/>
      <c r="E69" s="134"/>
      <c r="F69" s="71"/>
    </row>
    <row r="70" spans="1:27" ht="21" customHeight="1" x14ac:dyDescent="0.3">
      <c r="A70" s="2"/>
      <c r="B70" s="150" t="s">
        <v>75</v>
      </c>
      <c r="C70" s="151"/>
      <c r="D70" s="151"/>
      <c r="E70" s="152"/>
      <c r="F70" s="69"/>
      <c r="G70" s="70"/>
      <c r="H70" s="70"/>
      <c r="I70" s="3"/>
      <c r="J70" s="3"/>
      <c r="K70" s="3"/>
      <c r="L70" s="3"/>
      <c r="M70" s="3"/>
      <c r="N70" s="3"/>
    </row>
    <row r="71" spans="1:27" ht="32.25" customHeight="1" x14ac:dyDescent="0.3">
      <c r="A71" s="12"/>
      <c r="B71" s="39" t="s">
        <v>76</v>
      </c>
      <c r="C71" s="140" t="s">
        <v>77</v>
      </c>
      <c r="D71" s="140"/>
      <c r="E71" s="8" t="s">
        <v>11</v>
      </c>
      <c r="F71" s="74"/>
      <c r="G71" s="75"/>
      <c r="H71" s="75"/>
      <c r="I71" s="9"/>
      <c r="J71" s="9"/>
      <c r="K71" s="9"/>
      <c r="L71" s="9"/>
      <c r="M71" s="9"/>
      <c r="N71" s="9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ht="20.100000000000001" customHeight="1" x14ac:dyDescent="0.3">
      <c r="A72" s="2"/>
      <c r="B72" s="13" t="s">
        <v>15</v>
      </c>
      <c r="C72" s="18" t="s">
        <v>78</v>
      </c>
      <c r="D72" s="50" t="s">
        <v>32</v>
      </c>
      <c r="E72" s="14">
        <f>ROUND(E$21*$D$72,2)</f>
        <v>241.5</v>
      </c>
      <c r="F72" s="69">
        <f>E21/12</f>
        <v>225.36333333333334</v>
      </c>
      <c r="G72" s="70"/>
      <c r="H72" s="70"/>
      <c r="I72" s="3"/>
      <c r="J72" s="3"/>
      <c r="K72" s="3"/>
      <c r="L72" s="3"/>
      <c r="M72" s="3"/>
      <c r="N72" s="3"/>
    </row>
    <row r="73" spans="1:27" ht="20.100000000000001" customHeight="1" x14ac:dyDescent="0.3">
      <c r="A73" s="2"/>
      <c r="B73" s="13" t="s">
        <v>17</v>
      </c>
      <c r="C73" s="18" t="s">
        <v>79</v>
      </c>
      <c r="D73" s="50">
        <f>1/30*3/12</f>
        <v>8.3333333333333332E-3</v>
      </c>
      <c r="E73" s="14">
        <f>ROUND(E21*$D73,2)</f>
        <v>22.54</v>
      </c>
      <c r="F73" s="69" t="s">
        <v>80</v>
      </c>
      <c r="G73" s="70"/>
      <c r="H73" s="70"/>
      <c r="I73" s="3"/>
      <c r="J73" s="3"/>
      <c r="K73" s="3"/>
      <c r="L73" s="3"/>
      <c r="M73" s="3"/>
      <c r="N73" s="3"/>
    </row>
    <row r="74" spans="1:27" ht="20.100000000000001" customHeight="1" x14ac:dyDescent="0.3">
      <c r="A74" s="2"/>
      <c r="B74" s="13" t="s">
        <v>19</v>
      </c>
      <c r="C74" s="18" t="s">
        <v>81</v>
      </c>
      <c r="D74" s="50">
        <v>1.4999999999999999E-2</v>
      </c>
      <c r="E74" s="14">
        <f>ROUND((E21/30*5)/12*$D$74,2)</f>
        <v>0.56000000000000005</v>
      </c>
      <c r="F74" s="69" t="s">
        <v>82</v>
      </c>
      <c r="G74" s="70"/>
      <c r="H74" s="70"/>
      <c r="I74" s="3"/>
      <c r="J74" s="3"/>
      <c r="K74" s="3"/>
      <c r="L74" s="3"/>
      <c r="M74" s="3"/>
      <c r="N74" s="3"/>
    </row>
    <row r="75" spans="1:27" ht="20.100000000000001" customHeight="1" x14ac:dyDescent="0.3">
      <c r="A75" s="2"/>
      <c r="B75" s="13" t="s">
        <v>21</v>
      </c>
      <c r="C75" s="18" t="s">
        <v>83</v>
      </c>
      <c r="D75" s="50">
        <f>1/30*3/12</f>
        <v>8.3333333333333332E-3</v>
      </c>
      <c r="E75" s="14">
        <f>ROUND(E21*$D75,2)</f>
        <v>22.54</v>
      </c>
      <c r="F75" s="69" t="s">
        <v>84</v>
      </c>
      <c r="G75" s="70"/>
      <c r="H75" s="70"/>
      <c r="I75" s="3"/>
      <c r="J75" s="3"/>
      <c r="K75" s="3"/>
      <c r="L75" s="3"/>
      <c r="M75" s="3"/>
      <c r="N75" s="3"/>
    </row>
    <row r="76" spans="1:27" ht="20.100000000000001" customHeight="1" x14ac:dyDescent="0.3">
      <c r="A76" s="2"/>
      <c r="B76" s="13" t="s">
        <v>43</v>
      </c>
      <c r="C76" s="18" t="s">
        <v>85</v>
      </c>
      <c r="D76" s="50">
        <v>1.4999999999999999E-2</v>
      </c>
      <c r="E76" s="14">
        <f>ROUND((E21+E21/3)*4/12/12*$D76,2)</f>
        <v>1.5</v>
      </c>
      <c r="F76" s="69" t="s">
        <v>86</v>
      </c>
      <c r="H76" s="70"/>
      <c r="I76" s="3"/>
      <c r="J76" s="3"/>
      <c r="K76" s="3"/>
      <c r="L76" s="3"/>
      <c r="M76" s="3"/>
      <c r="N76" s="3"/>
    </row>
    <row r="77" spans="1:27" ht="20.100000000000001" customHeight="1" x14ac:dyDescent="0.3">
      <c r="A77" s="2"/>
      <c r="B77" s="13" t="s">
        <v>23</v>
      </c>
      <c r="C77" s="18" t="s">
        <v>87</v>
      </c>
      <c r="D77" s="50" t="s">
        <v>25</v>
      </c>
      <c r="E77" s="30" t="s">
        <v>25</v>
      </c>
      <c r="F77" s="69"/>
      <c r="G77" s="70"/>
      <c r="H77" s="70"/>
      <c r="I77" s="3"/>
      <c r="J77" s="3"/>
      <c r="K77" s="3"/>
      <c r="L77" s="3"/>
      <c r="M77" s="3"/>
      <c r="N77" s="3"/>
    </row>
    <row r="78" spans="1:27" ht="26.25" customHeight="1" x14ac:dyDescent="0.3">
      <c r="A78" s="2"/>
      <c r="B78" s="141" t="s">
        <v>88</v>
      </c>
      <c r="C78" s="142"/>
      <c r="D78" s="53"/>
      <c r="E78" s="19">
        <f>ROUND(SUM(E72:E77),2)</f>
        <v>288.64</v>
      </c>
      <c r="F78" s="69"/>
      <c r="G78" s="70"/>
      <c r="H78" s="70"/>
      <c r="I78" s="3"/>
      <c r="J78" s="3"/>
      <c r="K78" s="3"/>
      <c r="L78" s="3"/>
      <c r="M78" s="3"/>
      <c r="N78" s="3"/>
    </row>
    <row r="79" spans="1:27" ht="26.25" customHeight="1" x14ac:dyDescent="0.3">
      <c r="A79" s="2"/>
      <c r="B79" s="13" t="s">
        <v>46</v>
      </c>
      <c r="C79" s="18" t="s">
        <v>89</v>
      </c>
      <c r="D79" s="50">
        <v>0.36799999999999999</v>
      </c>
      <c r="E79" s="14">
        <f>ROUND(E78*D79,2)</f>
        <v>106.22</v>
      </c>
      <c r="F79" s="76"/>
      <c r="G79" s="77"/>
      <c r="H79" s="77"/>
      <c r="I79" s="4"/>
      <c r="J79" s="4"/>
      <c r="K79" s="4"/>
      <c r="L79" s="4"/>
      <c r="M79" s="4"/>
      <c r="N79" s="4"/>
    </row>
    <row r="80" spans="1:27" ht="26.25" customHeight="1" x14ac:dyDescent="0.3">
      <c r="A80" s="12"/>
      <c r="B80" s="143" t="s">
        <v>50</v>
      </c>
      <c r="C80" s="144"/>
      <c r="D80" s="51"/>
      <c r="E80" s="19">
        <f>ROUND(SUM(E78:E79),2)</f>
        <v>394.86</v>
      </c>
      <c r="F80" s="78"/>
      <c r="G80" s="79"/>
      <c r="H80" s="79"/>
      <c r="I80" s="10"/>
      <c r="J80" s="10"/>
      <c r="K80" s="10"/>
      <c r="L80" s="10"/>
      <c r="M80" s="10"/>
      <c r="N80" s="10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 ht="30" customHeight="1" x14ac:dyDescent="0.3">
      <c r="A81" s="2"/>
      <c r="B81" s="145" t="s">
        <v>141</v>
      </c>
      <c r="C81" s="146"/>
      <c r="D81" s="146"/>
      <c r="E81" s="147"/>
      <c r="F81" s="76"/>
      <c r="G81" s="77"/>
      <c r="H81" s="77"/>
      <c r="I81" s="4"/>
      <c r="J81" s="4"/>
      <c r="K81" s="4"/>
      <c r="L81" s="4"/>
      <c r="M81" s="4"/>
      <c r="N81" s="4"/>
    </row>
    <row r="82" spans="1:27" ht="18.75" customHeight="1" x14ac:dyDescent="0.3">
      <c r="A82" s="2"/>
      <c r="B82" s="120" t="s">
        <v>140</v>
      </c>
      <c r="C82" s="121"/>
      <c r="D82" s="121"/>
      <c r="E82" s="148"/>
      <c r="F82" s="71"/>
    </row>
    <row r="83" spans="1:27" ht="18.75" customHeight="1" x14ac:dyDescent="0.3">
      <c r="A83" s="2"/>
      <c r="B83" s="138" t="s">
        <v>90</v>
      </c>
      <c r="C83" s="138"/>
      <c r="D83" s="138"/>
      <c r="E83" s="138"/>
      <c r="F83" s="69"/>
      <c r="G83" s="70"/>
      <c r="H83" s="70"/>
      <c r="I83" s="3"/>
      <c r="J83" s="3"/>
      <c r="K83" s="3"/>
      <c r="L83" s="3"/>
      <c r="M83" s="3"/>
      <c r="N83" s="3"/>
    </row>
    <row r="84" spans="1:27" ht="38.25" customHeight="1" x14ac:dyDescent="0.3">
      <c r="A84" s="12"/>
      <c r="B84" s="39" t="s">
        <v>91</v>
      </c>
      <c r="C84" s="28" t="s">
        <v>92</v>
      </c>
      <c r="D84" s="25"/>
      <c r="E84" s="8" t="s">
        <v>11</v>
      </c>
      <c r="F84" s="74"/>
      <c r="G84" s="75"/>
      <c r="H84" s="75"/>
      <c r="I84" s="9"/>
      <c r="J84" s="9"/>
      <c r="K84" s="9"/>
      <c r="L84" s="9"/>
      <c r="M84" s="9"/>
      <c r="N84" s="9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 ht="21" customHeight="1" x14ac:dyDescent="0.3">
      <c r="A85" s="2"/>
      <c r="B85" s="13" t="s">
        <v>15</v>
      </c>
      <c r="C85" s="18" t="s">
        <v>93</v>
      </c>
      <c r="D85" s="6"/>
      <c r="E85" s="16">
        <f>Uniformes!E10</f>
        <v>50.833333333333336</v>
      </c>
      <c r="F85" s="69"/>
      <c r="G85" s="70"/>
      <c r="H85" s="70"/>
      <c r="I85" s="3"/>
      <c r="J85" s="3"/>
      <c r="K85" s="3"/>
      <c r="L85" s="3"/>
      <c r="M85" s="3"/>
      <c r="N85" s="3"/>
    </row>
    <row r="86" spans="1:27" ht="21" customHeight="1" x14ac:dyDescent="0.3">
      <c r="A86" s="2"/>
      <c r="B86" s="13" t="s">
        <v>17</v>
      </c>
      <c r="C86" s="18" t="s">
        <v>94</v>
      </c>
      <c r="D86" s="6"/>
      <c r="E86" s="16">
        <f>EPIs!E23</f>
        <v>88</v>
      </c>
      <c r="F86" s="69"/>
      <c r="G86" s="70"/>
      <c r="H86" s="70"/>
      <c r="I86" s="3"/>
      <c r="J86" s="3"/>
      <c r="K86" s="3"/>
      <c r="L86" s="3"/>
      <c r="M86" s="3"/>
      <c r="N86" s="3"/>
    </row>
    <row r="87" spans="1:27" ht="21" customHeight="1" x14ac:dyDescent="0.3">
      <c r="A87" s="2"/>
      <c r="B87" s="13" t="s">
        <v>19</v>
      </c>
      <c r="C87" s="18" t="s">
        <v>95</v>
      </c>
      <c r="D87" s="6"/>
      <c r="E87" s="16" t="s">
        <v>25</v>
      </c>
      <c r="F87" s="69"/>
      <c r="G87" s="70"/>
      <c r="H87" s="70"/>
      <c r="I87" s="3"/>
      <c r="J87" s="3"/>
      <c r="K87" s="3"/>
      <c r="L87" s="3"/>
      <c r="M87" s="3"/>
      <c r="N87" s="3"/>
    </row>
    <row r="88" spans="1:27" ht="21" customHeight="1" x14ac:dyDescent="0.3">
      <c r="A88" s="2"/>
      <c r="B88" s="13" t="s">
        <v>21</v>
      </c>
      <c r="C88" s="18" t="s">
        <v>96</v>
      </c>
      <c r="D88" s="6"/>
      <c r="E88" s="16" t="s">
        <v>25</v>
      </c>
      <c r="F88" s="69"/>
      <c r="G88" s="70"/>
      <c r="H88" s="70"/>
      <c r="I88" s="3"/>
      <c r="J88" s="3"/>
      <c r="K88" s="3"/>
      <c r="L88" s="3"/>
      <c r="M88" s="3"/>
      <c r="N88" s="3"/>
    </row>
    <row r="89" spans="1:27" ht="21" customHeight="1" x14ac:dyDescent="0.3">
      <c r="A89" s="12"/>
      <c r="B89" s="131" t="s">
        <v>97</v>
      </c>
      <c r="C89" s="131"/>
      <c r="D89" s="58"/>
      <c r="E89" s="44">
        <f>SUM(E85:E87)</f>
        <v>138.83333333333334</v>
      </c>
      <c r="F89" s="74"/>
      <c r="G89" s="75"/>
      <c r="H89" s="75"/>
      <c r="I89" s="9"/>
      <c r="J89" s="9"/>
      <c r="K89" s="9"/>
      <c r="L89" s="9"/>
      <c r="M89" s="9"/>
      <c r="N89" s="9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 ht="9" customHeight="1" x14ac:dyDescent="0.3">
      <c r="A90" s="2"/>
      <c r="B90" s="132"/>
      <c r="C90" s="133"/>
      <c r="D90" s="133"/>
      <c r="E90" s="134"/>
      <c r="F90" s="71"/>
    </row>
    <row r="91" spans="1:27" ht="21" customHeight="1" x14ac:dyDescent="0.3">
      <c r="A91" s="2"/>
      <c r="B91" s="138" t="s">
        <v>98</v>
      </c>
      <c r="C91" s="138"/>
      <c r="D91" s="138"/>
      <c r="E91" s="138"/>
      <c r="F91" s="69"/>
      <c r="G91" s="70"/>
      <c r="H91" s="70"/>
      <c r="I91" s="3"/>
      <c r="J91" s="32"/>
      <c r="K91" s="32"/>
      <c r="L91" s="32"/>
      <c r="M91" s="32"/>
      <c r="N91" s="32"/>
    </row>
    <row r="92" spans="1:27" ht="32.25" customHeight="1" x14ac:dyDescent="0.3">
      <c r="A92" s="12"/>
      <c r="B92" s="39" t="s">
        <v>99</v>
      </c>
      <c r="C92" s="33" t="s">
        <v>100</v>
      </c>
      <c r="D92" s="25" t="s">
        <v>101</v>
      </c>
      <c r="E92" s="8" t="s">
        <v>11</v>
      </c>
      <c r="F92" s="74"/>
      <c r="G92" s="75"/>
      <c r="H92" s="75"/>
      <c r="I92" s="9"/>
      <c r="J92" s="34"/>
      <c r="K92" s="34"/>
      <c r="L92" s="34"/>
      <c r="M92" s="34"/>
      <c r="N92" s="34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 ht="13.5" hidden="1" customHeight="1" x14ac:dyDescent="0.3">
      <c r="A93" s="2"/>
      <c r="B93" s="139" t="s">
        <v>102</v>
      </c>
      <c r="C93" s="139"/>
      <c r="D93" s="59"/>
      <c r="E93" s="60">
        <f>ROUND((E112+E102+E94)/(1-$D$95),2)</f>
        <v>8588.26</v>
      </c>
      <c r="F93" s="80"/>
      <c r="G93" s="81"/>
      <c r="H93" s="81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1" customHeight="1" x14ac:dyDescent="0.3">
      <c r="A94" s="2"/>
      <c r="B94" s="35" t="s">
        <v>15</v>
      </c>
      <c r="C94" s="36" t="s">
        <v>103</v>
      </c>
      <c r="D94" s="61">
        <v>0.05</v>
      </c>
      <c r="E94" s="37">
        <f>ROUND(E112*D94,2)</f>
        <v>329.96</v>
      </c>
      <c r="F94" s="69"/>
      <c r="G94" s="70"/>
      <c r="H94" s="70"/>
      <c r="I94" s="3"/>
      <c r="J94" s="32"/>
      <c r="K94" s="32"/>
      <c r="L94" s="32"/>
      <c r="M94" s="32"/>
      <c r="N94" s="32"/>
    </row>
    <row r="95" spans="1:27" ht="21" customHeight="1" x14ac:dyDescent="0.3">
      <c r="A95" s="2"/>
      <c r="B95" s="13" t="s">
        <v>17</v>
      </c>
      <c r="C95" s="26" t="s">
        <v>104</v>
      </c>
      <c r="D95" s="50">
        <f>SUM(D97:D101)</f>
        <v>0.1125</v>
      </c>
      <c r="E95" s="14">
        <f>ROUND(E93*$D$95,2)</f>
        <v>966.18</v>
      </c>
      <c r="F95" s="69"/>
      <c r="G95" s="70">
        <f>ROUND((E112+E94+E102)*9.25/100,2)</f>
        <v>705.04</v>
      </c>
      <c r="H95" s="70"/>
      <c r="I95" s="3"/>
      <c r="J95" s="32"/>
      <c r="K95" s="32"/>
      <c r="L95" s="32"/>
      <c r="M95" s="32"/>
      <c r="N95" s="32"/>
    </row>
    <row r="96" spans="1:27" ht="21" customHeight="1" x14ac:dyDescent="0.3">
      <c r="A96" s="2"/>
      <c r="B96" s="13"/>
      <c r="C96" s="26" t="s">
        <v>105</v>
      </c>
      <c r="D96" s="50"/>
      <c r="E96" s="14"/>
      <c r="F96" s="69"/>
      <c r="G96" s="70"/>
      <c r="H96" s="70"/>
      <c r="I96" s="3"/>
      <c r="J96" s="32"/>
      <c r="K96" s="32"/>
      <c r="L96" s="32"/>
      <c r="M96" s="32"/>
      <c r="N96" s="32"/>
    </row>
    <row r="97" spans="1:27" ht="21" customHeight="1" x14ac:dyDescent="0.3">
      <c r="A97" s="2"/>
      <c r="B97" s="13"/>
      <c r="C97" s="26" t="s">
        <v>106</v>
      </c>
      <c r="D97" s="50">
        <v>1.6500000000000001E-2</v>
      </c>
      <c r="E97" s="14">
        <f>ROUND(E93*D97,2)</f>
        <v>141.71</v>
      </c>
      <c r="F97" s="69">
        <v>0.87229999999999996</v>
      </c>
      <c r="G97" s="70"/>
      <c r="H97" s="70"/>
      <c r="I97" s="3"/>
      <c r="J97" s="32"/>
      <c r="K97" s="32"/>
      <c r="L97" s="32"/>
      <c r="M97" s="32"/>
      <c r="N97" s="32"/>
    </row>
    <row r="98" spans="1:27" ht="21" customHeight="1" x14ac:dyDescent="0.3">
      <c r="A98" s="2"/>
      <c r="B98" s="13"/>
      <c r="C98" s="26" t="s">
        <v>107</v>
      </c>
      <c r="D98" s="50">
        <v>7.5999999999999998E-2</v>
      </c>
      <c r="E98" s="14">
        <f>ROUND(E93*D98,2)</f>
        <v>652.71</v>
      </c>
      <c r="F98" s="69">
        <v>4.0646000000000004</v>
      </c>
      <c r="G98" s="70"/>
      <c r="H98" s="70"/>
      <c r="I98" s="3"/>
      <c r="J98" s="32"/>
      <c r="K98" s="32"/>
      <c r="L98" s="32"/>
      <c r="M98" s="32"/>
      <c r="N98" s="32"/>
    </row>
    <row r="99" spans="1:27" ht="21" customHeight="1" x14ac:dyDescent="0.3">
      <c r="A99" s="2"/>
      <c r="B99" s="13"/>
      <c r="C99" s="26" t="s">
        <v>108</v>
      </c>
      <c r="D99" s="50">
        <v>0</v>
      </c>
      <c r="E99" s="14">
        <f>ROUND(E94*0/100,2)</f>
        <v>0</v>
      </c>
      <c r="F99" s="69"/>
      <c r="G99" s="70"/>
      <c r="H99" s="70"/>
      <c r="I99" s="3"/>
      <c r="J99" s="32"/>
      <c r="K99" s="32"/>
      <c r="L99" s="32"/>
      <c r="M99" s="32"/>
      <c r="N99" s="32"/>
    </row>
    <row r="100" spans="1:27" ht="21" customHeight="1" x14ac:dyDescent="0.3">
      <c r="A100" s="2"/>
      <c r="B100" s="13"/>
      <c r="C100" s="26" t="s">
        <v>109</v>
      </c>
      <c r="D100" s="50">
        <v>0.02</v>
      </c>
      <c r="E100" s="14">
        <f>ROUND(E93*D100,2)</f>
        <v>171.77</v>
      </c>
      <c r="F100" s="69">
        <v>267.41000000000003</v>
      </c>
      <c r="G100" s="70"/>
      <c r="H100" s="70"/>
      <c r="I100" s="3"/>
      <c r="J100" s="32"/>
      <c r="K100" s="32"/>
      <c r="L100" s="32"/>
      <c r="M100" s="32"/>
      <c r="N100" s="32"/>
    </row>
    <row r="101" spans="1:27" ht="21" customHeight="1" x14ac:dyDescent="0.3">
      <c r="A101" s="2"/>
      <c r="B101" s="13"/>
      <c r="C101" s="26" t="s">
        <v>110</v>
      </c>
      <c r="D101" s="50">
        <v>0</v>
      </c>
      <c r="E101" s="14">
        <f>ROUND(D101*0/100,2)</f>
        <v>0</v>
      </c>
      <c r="F101" s="69"/>
      <c r="G101" s="70"/>
      <c r="H101" s="70"/>
      <c r="I101" s="3"/>
      <c r="J101" s="32"/>
      <c r="K101" s="32"/>
      <c r="L101" s="32"/>
      <c r="M101" s="32"/>
      <c r="N101" s="32"/>
    </row>
    <row r="102" spans="1:27" ht="21" customHeight="1" x14ac:dyDescent="0.3">
      <c r="A102" s="2"/>
      <c r="B102" s="13" t="s">
        <v>19</v>
      </c>
      <c r="C102" s="26" t="s">
        <v>142</v>
      </c>
      <c r="D102" s="50">
        <v>0.1</v>
      </c>
      <c r="E102" s="14">
        <f>ROUND(D102*(E112+E94),2)</f>
        <v>692.92</v>
      </c>
      <c r="F102" s="69">
        <f>E97+E98+E100</f>
        <v>966.19</v>
      </c>
      <c r="G102" s="70"/>
      <c r="H102" s="70"/>
      <c r="I102" s="3"/>
      <c r="J102" s="32"/>
      <c r="K102" s="32"/>
      <c r="L102" s="32"/>
      <c r="M102" s="32"/>
      <c r="N102" s="32"/>
    </row>
    <row r="103" spans="1:27" ht="21" customHeight="1" x14ac:dyDescent="0.3">
      <c r="A103" s="12"/>
      <c r="B103" s="131" t="s">
        <v>74</v>
      </c>
      <c r="C103" s="131"/>
      <c r="D103" s="62">
        <f>SUM(D94+D95+D102)</f>
        <v>0.26250000000000001</v>
      </c>
      <c r="E103" s="27">
        <f>ROUND(SUM(E94+E95+E102),2)</f>
        <v>1989.06</v>
      </c>
      <c r="F103" s="74"/>
      <c r="G103" s="75"/>
      <c r="H103" s="75"/>
      <c r="I103" s="9"/>
      <c r="J103" s="34"/>
      <c r="K103" s="34"/>
      <c r="L103" s="34"/>
      <c r="M103" s="34"/>
      <c r="N103" s="34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 ht="9" customHeight="1" x14ac:dyDescent="0.3">
      <c r="A104" s="2"/>
      <c r="B104" s="132"/>
      <c r="C104" s="133"/>
      <c r="D104" s="133"/>
      <c r="E104" s="134"/>
      <c r="F104" s="71"/>
    </row>
    <row r="105" spans="1:27" ht="21" customHeight="1" x14ac:dyDescent="0.3">
      <c r="A105" s="2"/>
      <c r="B105" s="135" t="s">
        <v>111</v>
      </c>
      <c r="C105" s="135"/>
      <c r="D105" s="135"/>
      <c r="E105" s="135"/>
      <c r="F105" s="69"/>
      <c r="G105" s="70"/>
      <c r="H105" s="70"/>
      <c r="I105" s="3"/>
      <c r="J105" s="32"/>
      <c r="K105" s="32"/>
      <c r="L105" s="32"/>
      <c r="M105" s="32"/>
      <c r="N105" s="32"/>
    </row>
    <row r="106" spans="1:27" ht="32.25" customHeight="1" x14ac:dyDescent="0.3">
      <c r="A106" s="12"/>
      <c r="B106" s="136" t="s">
        <v>112</v>
      </c>
      <c r="C106" s="136"/>
      <c r="D106" s="136"/>
      <c r="E106" s="8" t="s">
        <v>11</v>
      </c>
      <c r="F106" s="74"/>
      <c r="G106" s="75"/>
      <c r="H106" s="75"/>
      <c r="I106" s="9"/>
      <c r="J106" s="34"/>
      <c r="K106" s="34"/>
      <c r="L106" s="34"/>
      <c r="M106" s="34"/>
      <c r="N106" s="34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spans="1:27" ht="22.5" customHeight="1" x14ac:dyDescent="0.3">
      <c r="A107" s="2"/>
      <c r="B107" s="13" t="s">
        <v>15</v>
      </c>
      <c r="C107" s="18" t="s">
        <v>113</v>
      </c>
      <c r="D107" s="6"/>
      <c r="E107" s="31">
        <f>E21</f>
        <v>2704.36</v>
      </c>
      <c r="F107" s="69">
        <f>E112+E94+E102</f>
        <v>7622.08</v>
      </c>
      <c r="G107" s="70"/>
      <c r="H107" s="70"/>
      <c r="I107" s="3"/>
      <c r="J107" s="32"/>
      <c r="K107" s="32"/>
      <c r="L107" s="32"/>
      <c r="M107" s="32"/>
      <c r="N107" s="32"/>
    </row>
    <row r="108" spans="1:27" ht="22.5" customHeight="1" x14ac:dyDescent="0.3">
      <c r="A108" s="2"/>
      <c r="B108" s="13" t="s">
        <v>17</v>
      </c>
      <c r="C108" s="18" t="s">
        <v>114</v>
      </c>
      <c r="D108" s="6"/>
      <c r="E108" s="31">
        <f>E58</f>
        <v>3207.73</v>
      </c>
      <c r="F108" s="69"/>
      <c r="G108" s="70"/>
      <c r="H108" s="70"/>
      <c r="I108" s="3"/>
      <c r="J108" s="32"/>
      <c r="K108" s="32"/>
      <c r="L108" s="32"/>
      <c r="M108" s="32"/>
      <c r="N108" s="32"/>
    </row>
    <row r="109" spans="1:27" ht="22.5" customHeight="1" x14ac:dyDescent="0.3">
      <c r="A109" s="2"/>
      <c r="B109" s="13" t="s">
        <v>19</v>
      </c>
      <c r="C109" s="18" t="s">
        <v>115</v>
      </c>
      <c r="D109" s="6"/>
      <c r="E109" s="31">
        <f>E68</f>
        <v>153.41999999999999</v>
      </c>
      <c r="F109" s="69"/>
      <c r="G109" s="70"/>
      <c r="H109" s="70"/>
      <c r="I109" s="3"/>
      <c r="J109" s="32"/>
      <c r="K109" s="32"/>
      <c r="L109" s="32"/>
      <c r="M109" s="32"/>
      <c r="N109" s="32"/>
    </row>
    <row r="110" spans="1:27" ht="22.5" customHeight="1" x14ac:dyDescent="0.3">
      <c r="A110" s="2"/>
      <c r="B110" s="13" t="s">
        <v>21</v>
      </c>
      <c r="C110" s="18" t="s">
        <v>116</v>
      </c>
      <c r="D110" s="6"/>
      <c r="E110" s="31">
        <f>E80</f>
        <v>394.86</v>
      </c>
      <c r="F110" s="69"/>
      <c r="G110" s="70"/>
      <c r="H110" s="70"/>
      <c r="I110" s="3"/>
      <c r="J110" s="32"/>
      <c r="K110" s="32"/>
      <c r="L110" s="32"/>
      <c r="M110" s="32"/>
      <c r="N110" s="32"/>
    </row>
    <row r="111" spans="1:27" ht="22.5" customHeight="1" x14ac:dyDescent="0.3">
      <c r="A111" s="2"/>
      <c r="B111" s="13" t="s">
        <v>43</v>
      </c>
      <c r="C111" s="18" t="s">
        <v>117</v>
      </c>
      <c r="D111" s="6"/>
      <c r="E111" s="31">
        <f>E89</f>
        <v>138.83333333333334</v>
      </c>
      <c r="F111" s="69"/>
      <c r="G111" s="70"/>
      <c r="H111" s="70"/>
      <c r="I111" s="3"/>
      <c r="J111" s="32"/>
      <c r="K111" s="32"/>
      <c r="L111" s="32"/>
      <c r="M111" s="32"/>
      <c r="N111" s="32"/>
    </row>
    <row r="112" spans="1:27" ht="22.5" customHeight="1" x14ac:dyDescent="0.3">
      <c r="A112" s="12"/>
      <c r="B112" s="137" t="s">
        <v>118</v>
      </c>
      <c r="C112" s="137"/>
      <c r="D112" s="63"/>
      <c r="E112" s="23">
        <f>ROUND(SUM(E107:E111),2)</f>
        <v>6599.2</v>
      </c>
      <c r="F112" s="74"/>
      <c r="G112" s="75"/>
      <c r="H112" s="75"/>
      <c r="I112" s="9"/>
      <c r="J112" s="34"/>
      <c r="K112" s="34"/>
      <c r="L112" s="34"/>
      <c r="M112" s="34"/>
      <c r="N112" s="34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spans="1:27" ht="22.5" customHeight="1" x14ac:dyDescent="0.3">
      <c r="A113" s="2"/>
      <c r="B113" s="13" t="s">
        <v>43</v>
      </c>
      <c r="C113" s="18" t="s">
        <v>119</v>
      </c>
      <c r="D113" s="6"/>
      <c r="E113" s="31">
        <f>E103</f>
        <v>1989.06</v>
      </c>
      <c r="F113" s="69"/>
      <c r="G113" s="70"/>
      <c r="H113" s="70"/>
      <c r="I113" s="3"/>
      <c r="J113" s="32"/>
      <c r="K113" s="32"/>
      <c r="L113" s="32"/>
      <c r="M113" s="32"/>
      <c r="N113" s="32"/>
    </row>
    <row r="114" spans="1:27" ht="21" customHeight="1" x14ac:dyDescent="0.3">
      <c r="A114" s="12"/>
      <c r="B114" s="125" t="s">
        <v>120</v>
      </c>
      <c r="C114" s="125"/>
      <c r="D114" s="125"/>
      <c r="E114" s="45">
        <f>ROUND(SUM(E112+E113),2)</f>
        <v>8588.26</v>
      </c>
      <c r="F114" s="74"/>
      <c r="G114" s="75"/>
      <c r="H114" s="75"/>
      <c r="I114" s="9"/>
      <c r="J114" s="34"/>
      <c r="K114" s="34"/>
      <c r="L114" s="34"/>
      <c r="M114" s="34"/>
      <c r="N114" s="34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 ht="21" customHeight="1" x14ac:dyDescent="0.3">
      <c r="A115" s="2"/>
      <c r="B115" s="125" t="s">
        <v>121</v>
      </c>
      <c r="C115" s="125"/>
      <c r="D115" s="125"/>
      <c r="E115" s="67">
        <v>2</v>
      </c>
      <c r="F115" s="82"/>
      <c r="G115" s="83"/>
      <c r="H115" s="83"/>
      <c r="I115" s="32"/>
      <c r="J115" s="32"/>
      <c r="K115" s="32"/>
      <c r="L115" s="32"/>
      <c r="M115" s="32"/>
      <c r="N115" s="32"/>
    </row>
    <row r="116" spans="1:27" ht="21" customHeight="1" x14ac:dyDescent="0.3">
      <c r="A116" s="2"/>
      <c r="B116" s="126" t="s">
        <v>122</v>
      </c>
      <c r="C116" s="126"/>
      <c r="D116" s="126"/>
      <c r="E116" s="46">
        <f>ROUND((E114*E115),2)</f>
        <v>17176.52</v>
      </c>
      <c r="F116" s="82" t="e">
        <f>E116+#REF!+#REF!+#REF!+#REF!</f>
        <v>#REF!</v>
      </c>
      <c r="G116" s="83"/>
      <c r="H116" s="83"/>
      <c r="I116" s="32"/>
      <c r="J116" s="32"/>
      <c r="K116" s="32"/>
      <c r="L116" s="32"/>
      <c r="M116" s="32"/>
      <c r="N116" s="32"/>
    </row>
    <row r="117" spans="1:27" ht="24" customHeight="1" x14ac:dyDescent="0.3">
      <c r="A117" s="2"/>
      <c r="B117" s="127"/>
      <c r="C117" s="128"/>
      <c r="D117" s="128"/>
      <c r="E117" s="129"/>
      <c r="F117" s="71"/>
    </row>
    <row r="118" spans="1:27" ht="21" hidden="1" customHeight="1" x14ac:dyDescent="0.3">
      <c r="A118" s="12"/>
      <c r="B118" s="130" t="s">
        <v>123</v>
      </c>
      <c r="C118" s="130"/>
      <c r="D118" s="130"/>
      <c r="E118" s="130"/>
      <c r="F118" s="84"/>
      <c r="G118" s="85"/>
      <c r="H118" s="85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</row>
    <row r="119" spans="1:27" ht="32.25" hidden="1" customHeight="1" x14ac:dyDescent="0.3">
      <c r="A119" s="64"/>
      <c r="B119" s="123" t="s">
        <v>124</v>
      </c>
      <c r="C119" s="123"/>
      <c r="D119" s="123"/>
      <c r="E119" s="123"/>
      <c r="F119" s="86"/>
      <c r="G119" s="87"/>
      <c r="H119" s="87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</row>
    <row r="120" spans="1:27" ht="21" hidden="1" customHeight="1" x14ac:dyDescent="0.3">
      <c r="A120" s="12"/>
      <c r="B120" s="124" t="s">
        <v>125</v>
      </c>
      <c r="C120" s="124"/>
      <c r="D120" s="124"/>
      <c r="E120" s="124"/>
      <c r="F120" s="86"/>
      <c r="G120" s="88"/>
      <c r="H120" s="88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spans="1:27" ht="21" hidden="1" customHeight="1" x14ac:dyDescent="0.3">
      <c r="A121" s="12"/>
      <c r="B121" s="112" t="s">
        <v>126</v>
      </c>
      <c r="C121" s="112"/>
      <c r="D121" s="112"/>
      <c r="E121" s="112"/>
      <c r="F121" s="86"/>
      <c r="G121" s="88"/>
      <c r="H121" s="88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spans="1:27" ht="21" hidden="1" customHeight="1" x14ac:dyDescent="0.3">
      <c r="A122" s="12"/>
      <c r="B122" s="112" t="s">
        <v>12</v>
      </c>
      <c r="C122" s="112"/>
      <c r="D122" s="112"/>
      <c r="E122" s="112"/>
      <c r="F122" s="86"/>
      <c r="G122" s="88"/>
      <c r="H122" s="88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spans="1:27" ht="21" hidden="1" customHeight="1" x14ac:dyDescent="0.3">
      <c r="A123" s="12"/>
      <c r="B123" s="112" t="s">
        <v>13</v>
      </c>
      <c r="C123" s="112"/>
      <c r="D123" s="112"/>
      <c r="E123" s="112"/>
      <c r="F123" s="86"/>
      <c r="G123" s="88"/>
      <c r="H123" s="88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spans="1:27" ht="21" hidden="1" customHeight="1" x14ac:dyDescent="0.3">
      <c r="A124" s="12"/>
      <c r="B124" s="112" t="s">
        <v>14</v>
      </c>
      <c r="C124" s="112"/>
      <c r="D124" s="112"/>
      <c r="E124" s="112"/>
      <c r="F124" s="86"/>
      <c r="G124" s="88"/>
      <c r="H124" s="88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spans="1:27" ht="21" hidden="1" customHeight="1" x14ac:dyDescent="0.3">
      <c r="A125" s="12"/>
      <c r="B125" s="113" t="s">
        <v>127</v>
      </c>
      <c r="C125" s="113"/>
      <c r="D125" s="113"/>
      <c r="E125" s="113"/>
      <c r="F125" s="84"/>
      <c r="G125" s="85"/>
      <c r="H125" s="85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ht="21" hidden="1" customHeight="1" x14ac:dyDescent="0.3">
      <c r="A126" s="12"/>
      <c r="B126" s="113" t="s">
        <v>128</v>
      </c>
      <c r="C126" s="113"/>
      <c r="D126" s="113"/>
      <c r="E126" s="113"/>
      <c r="F126" s="84"/>
      <c r="G126" s="85"/>
      <c r="H126" s="85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ht="21" hidden="1" customHeight="1" x14ac:dyDescent="0.3">
      <c r="A127" s="12"/>
      <c r="B127" s="113" t="s">
        <v>129</v>
      </c>
      <c r="C127" s="113"/>
      <c r="D127" s="113"/>
      <c r="E127" s="113"/>
      <c r="F127" s="84"/>
      <c r="G127" s="85"/>
      <c r="H127" s="85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ht="15.75" hidden="1" customHeight="1" x14ac:dyDescent="0.3">
      <c r="A128" s="2"/>
      <c r="B128" s="38"/>
      <c r="C128" s="38"/>
      <c r="D128" s="65"/>
      <c r="E128" s="38"/>
      <c r="F128" s="89"/>
    </row>
    <row r="129" spans="1:6" ht="15.75" hidden="1" customHeight="1" x14ac:dyDescent="0.3">
      <c r="A129" s="2"/>
      <c r="B129" s="38"/>
      <c r="C129" s="38"/>
      <c r="D129" s="65"/>
      <c r="E129" s="38"/>
      <c r="F129" s="89"/>
    </row>
    <row r="130" spans="1:6" ht="41.25" hidden="1" customHeight="1" x14ac:dyDescent="0.3">
      <c r="A130" s="2"/>
      <c r="B130" s="38"/>
      <c r="C130" s="66" t="s">
        <v>130</v>
      </c>
      <c r="D130" s="65"/>
      <c r="E130" s="38"/>
      <c r="F130" s="89"/>
    </row>
    <row r="131" spans="1:6" ht="15.75" hidden="1" customHeight="1" x14ac:dyDescent="0.3">
      <c r="A131" s="2"/>
      <c r="B131" s="38"/>
      <c r="C131" s="38"/>
      <c r="D131" s="65"/>
      <c r="E131" s="38"/>
      <c r="F131" s="89"/>
    </row>
    <row r="132" spans="1:6" ht="15.75" hidden="1" customHeight="1" x14ac:dyDescent="0.3">
      <c r="A132" s="2"/>
      <c r="B132" s="38"/>
      <c r="C132" s="38"/>
      <c r="D132" s="65"/>
      <c r="E132" s="38"/>
      <c r="F132" s="89"/>
    </row>
    <row r="133" spans="1:6" ht="15.75" hidden="1" customHeight="1" x14ac:dyDescent="0.3">
      <c r="A133" s="2"/>
      <c r="B133" s="38"/>
      <c r="C133" s="38"/>
      <c r="D133" s="65"/>
      <c r="E133" s="38"/>
      <c r="F133" s="89"/>
    </row>
    <row r="134" spans="1:6" ht="15.75" hidden="1" customHeight="1" x14ac:dyDescent="0.3">
      <c r="A134" s="2"/>
      <c r="B134" s="38"/>
      <c r="C134" s="38"/>
      <c r="D134" s="65"/>
      <c r="E134" s="38"/>
      <c r="F134" s="89"/>
    </row>
    <row r="135" spans="1:6" ht="15.75" hidden="1" customHeight="1" x14ac:dyDescent="0.3">
      <c r="A135" s="2"/>
      <c r="B135" s="38"/>
      <c r="C135" s="38"/>
      <c r="D135" s="65"/>
      <c r="E135" s="38"/>
      <c r="F135" s="89"/>
    </row>
    <row r="136" spans="1:6" ht="15.75" hidden="1" customHeight="1" x14ac:dyDescent="0.3">
      <c r="A136" s="2"/>
      <c r="B136" s="38"/>
      <c r="C136" s="38"/>
      <c r="D136" s="65"/>
      <c r="E136" s="38"/>
      <c r="F136" s="89"/>
    </row>
    <row r="137" spans="1:6" ht="15.75" hidden="1" customHeight="1" x14ac:dyDescent="0.3">
      <c r="A137" s="2"/>
      <c r="B137" s="38"/>
      <c r="C137" s="38"/>
      <c r="D137" s="65"/>
      <c r="E137" s="38"/>
      <c r="F137" s="89"/>
    </row>
    <row r="138" spans="1:6" ht="21" hidden="1" customHeight="1" x14ac:dyDescent="0.3">
      <c r="A138" s="2"/>
      <c r="B138" s="38"/>
      <c r="C138" s="38"/>
      <c r="D138" s="65"/>
      <c r="E138" s="38"/>
      <c r="F138" s="89"/>
    </row>
    <row r="139" spans="1:6" ht="15.75" hidden="1" customHeight="1" x14ac:dyDescent="0.3">
      <c r="A139" s="2"/>
      <c r="B139" s="38"/>
      <c r="C139" s="38"/>
      <c r="D139" s="65"/>
      <c r="E139" s="38"/>
      <c r="F139" s="89"/>
    </row>
    <row r="140" spans="1:6" ht="15.75" hidden="1" customHeight="1" x14ac:dyDescent="0.3">
      <c r="A140" s="2"/>
      <c r="B140" s="38"/>
      <c r="C140" s="38"/>
      <c r="D140" s="65"/>
      <c r="E140" s="38"/>
      <c r="F140" s="89"/>
    </row>
    <row r="141" spans="1:6" ht="15.75" hidden="1" customHeight="1" x14ac:dyDescent="0.3">
      <c r="A141" s="2"/>
      <c r="B141" s="38"/>
      <c r="C141" s="38"/>
      <c r="D141" s="65"/>
      <c r="E141" s="38"/>
      <c r="F141" s="89"/>
    </row>
    <row r="142" spans="1:6" ht="15.75" hidden="1" customHeight="1" x14ac:dyDescent="0.3">
      <c r="A142" s="2"/>
      <c r="B142" s="38"/>
      <c r="C142" s="38"/>
      <c r="D142" s="65"/>
      <c r="E142" s="38"/>
      <c r="F142" s="89"/>
    </row>
    <row r="143" spans="1:6" ht="15.75" hidden="1" customHeight="1" x14ac:dyDescent="0.3">
      <c r="A143" s="2"/>
      <c r="B143" s="38"/>
      <c r="C143" s="38"/>
      <c r="D143" s="65"/>
      <c r="E143" s="38"/>
      <c r="F143" s="89"/>
    </row>
    <row r="144" spans="1:6" ht="15.75" hidden="1" customHeight="1" x14ac:dyDescent="0.3">
      <c r="A144" s="2"/>
      <c r="B144" s="38"/>
      <c r="C144" s="38"/>
      <c r="D144" s="65"/>
      <c r="E144" s="38"/>
      <c r="F144" s="89"/>
    </row>
    <row r="145" spans="1:6" ht="15.75" hidden="1" customHeight="1" x14ac:dyDescent="0.3">
      <c r="A145" s="2"/>
      <c r="B145" s="38"/>
      <c r="C145" s="38"/>
      <c r="D145" s="65"/>
      <c r="E145" s="38"/>
      <c r="F145" s="89"/>
    </row>
    <row r="146" spans="1:6" ht="15.75" hidden="1" customHeight="1" x14ac:dyDescent="0.3">
      <c r="A146" s="2"/>
      <c r="B146" s="38"/>
      <c r="C146" s="38"/>
      <c r="D146" s="65"/>
      <c r="E146" s="38"/>
      <c r="F146" s="89"/>
    </row>
    <row r="147" spans="1:6" ht="15.75" hidden="1" customHeight="1" x14ac:dyDescent="0.3">
      <c r="A147" s="2"/>
      <c r="B147" s="38"/>
      <c r="C147" s="38"/>
      <c r="D147" s="65"/>
      <c r="E147" s="38"/>
      <c r="F147" s="89"/>
    </row>
    <row r="148" spans="1:6" ht="15.75" hidden="1" customHeight="1" x14ac:dyDescent="0.3">
      <c r="A148" s="2"/>
      <c r="B148" s="38"/>
      <c r="C148" s="38"/>
      <c r="D148" s="65"/>
      <c r="E148" s="38"/>
      <c r="F148" s="89"/>
    </row>
    <row r="149" spans="1:6" ht="15.75" hidden="1" customHeight="1" x14ac:dyDescent="0.3">
      <c r="A149" s="2"/>
      <c r="B149" s="38"/>
      <c r="C149" s="38"/>
      <c r="D149" s="65"/>
      <c r="E149" s="38"/>
      <c r="F149" s="89"/>
    </row>
    <row r="150" spans="1:6" ht="15.75" hidden="1" customHeight="1" x14ac:dyDescent="0.3">
      <c r="A150" s="2"/>
      <c r="B150" s="38"/>
      <c r="C150" s="38"/>
      <c r="D150" s="65"/>
      <c r="E150" s="38"/>
      <c r="F150" s="89"/>
    </row>
    <row r="151" spans="1:6" ht="15.75" hidden="1" customHeight="1" x14ac:dyDescent="0.3">
      <c r="A151" s="2"/>
      <c r="B151" s="38"/>
      <c r="C151" s="38"/>
      <c r="D151" s="65"/>
      <c r="E151" s="38"/>
      <c r="F151" s="89"/>
    </row>
    <row r="152" spans="1:6" ht="15.75" hidden="1" customHeight="1" x14ac:dyDescent="0.3">
      <c r="A152" s="2"/>
      <c r="B152" s="38"/>
      <c r="C152" s="38"/>
      <c r="D152" s="65"/>
      <c r="E152" s="38"/>
      <c r="F152" s="89"/>
    </row>
    <row r="153" spans="1:6" ht="15.75" hidden="1" customHeight="1" x14ac:dyDescent="0.3">
      <c r="A153" s="2"/>
      <c r="B153" s="38"/>
      <c r="C153" s="38"/>
      <c r="D153" s="65"/>
      <c r="E153" s="38"/>
      <c r="F153" s="89"/>
    </row>
    <row r="154" spans="1:6" ht="15.75" hidden="1" customHeight="1" x14ac:dyDescent="0.3">
      <c r="A154" s="2"/>
      <c r="B154" s="38"/>
      <c r="C154" s="38"/>
      <c r="D154" s="65"/>
      <c r="E154" s="38"/>
      <c r="F154" s="89"/>
    </row>
    <row r="155" spans="1:6" ht="15.75" hidden="1" customHeight="1" x14ac:dyDescent="0.3">
      <c r="A155" s="2"/>
      <c r="B155" s="38"/>
      <c r="C155" s="38"/>
      <c r="D155" s="65"/>
      <c r="E155" s="38"/>
      <c r="F155" s="89"/>
    </row>
    <row r="156" spans="1:6" ht="15.75" hidden="1" customHeight="1" x14ac:dyDescent="0.3">
      <c r="A156" s="2"/>
      <c r="B156" s="38"/>
      <c r="C156" s="38"/>
      <c r="D156" s="65"/>
      <c r="E156" s="38"/>
      <c r="F156" s="89"/>
    </row>
    <row r="157" spans="1:6" ht="15.75" hidden="1" customHeight="1" x14ac:dyDescent="0.3">
      <c r="A157" s="2"/>
      <c r="B157" s="38"/>
      <c r="C157" s="38"/>
      <c r="D157" s="65"/>
      <c r="E157" s="38"/>
      <c r="F157" s="89"/>
    </row>
    <row r="158" spans="1:6" ht="15.75" hidden="1" customHeight="1" x14ac:dyDescent="0.3">
      <c r="A158" s="2"/>
      <c r="B158" s="38"/>
      <c r="C158" s="38"/>
      <c r="D158" s="65"/>
      <c r="E158" s="38"/>
      <c r="F158" s="89"/>
    </row>
    <row r="159" spans="1:6" ht="15.75" hidden="1" customHeight="1" x14ac:dyDescent="0.3">
      <c r="A159" s="2"/>
      <c r="B159" s="38"/>
      <c r="C159" s="38"/>
      <c r="D159" s="65"/>
      <c r="E159" s="38"/>
      <c r="F159" s="89"/>
    </row>
    <row r="160" spans="1:6" ht="15.75" hidden="1" customHeight="1" x14ac:dyDescent="0.3">
      <c r="A160" s="2"/>
      <c r="B160" s="38"/>
      <c r="C160" s="38"/>
      <c r="D160" s="65"/>
      <c r="E160" s="38"/>
      <c r="F160" s="89"/>
    </row>
    <row r="161" spans="1:6" ht="15.75" hidden="1" customHeight="1" x14ac:dyDescent="0.3">
      <c r="A161" s="2"/>
      <c r="B161" s="38"/>
      <c r="C161" s="38"/>
      <c r="D161" s="65"/>
      <c r="E161" s="38"/>
      <c r="F161" s="89"/>
    </row>
    <row r="162" spans="1:6" ht="15.75" hidden="1" customHeight="1" x14ac:dyDescent="0.3">
      <c r="A162" s="2"/>
      <c r="B162" s="38"/>
      <c r="C162" s="38"/>
      <c r="D162" s="65"/>
      <c r="E162" s="38"/>
      <c r="F162" s="89"/>
    </row>
    <row r="163" spans="1:6" ht="15.75" hidden="1" customHeight="1" x14ac:dyDescent="0.3">
      <c r="A163" s="2"/>
      <c r="B163" s="38"/>
      <c r="C163" s="38"/>
      <c r="D163" s="65"/>
      <c r="E163" s="38"/>
      <c r="F163" s="89"/>
    </row>
    <row r="164" spans="1:6" ht="15.75" hidden="1" customHeight="1" x14ac:dyDescent="0.3">
      <c r="A164" s="2"/>
      <c r="B164" s="38"/>
      <c r="C164" s="38"/>
      <c r="D164" s="65"/>
      <c r="E164" s="38"/>
      <c r="F164" s="89"/>
    </row>
    <row r="165" spans="1:6" ht="15.75" hidden="1" customHeight="1" x14ac:dyDescent="0.3">
      <c r="A165" s="2"/>
      <c r="B165" s="38"/>
      <c r="C165" s="38"/>
      <c r="D165" s="65"/>
      <c r="E165" s="38"/>
      <c r="F165" s="89"/>
    </row>
    <row r="166" spans="1:6" ht="15.75" hidden="1" customHeight="1" x14ac:dyDescent="0.3">
      <c r="A166" s="2"/>
      <c r="B166" s="38"/>
      <c r="C166" s="38"/>
      <c r="D166" s="65"/>
      <c r="E166" s="38"/>
      <c r="F166" s="89"/>
    </row>
    <row r="167" spans="1:6" ht="15.75" hidden="1" customHeight="1" x14ac:dyDescent="0.3">
      <c r="A167" s="2"/>
      <c r="B167" s="38"/>
      <c r="C167" s="38"/>
      <c r="D167" s="65"/>
      <c r="E167" s="38"/>
      <c r="F167" s="89"/>
    </row>
    <row r="168" spans="1:6" ht="15.75" hidden="1" customHeight="1" x14ac:dyDescent="0.3">
      <c r="A168" s="2"/>
      <c r="B168" s="38"/>
      <c r="C168" s="38"/>
      <c r="D168" s="65"/>
      <c r="E168" s="38"/>
      <c r="F168" s="89"/>
    </row>
    <row r="169" spans="1:6" ht="15.75" hidden="1" customHeight="1" x14ac:dyDescent="0.3">
      <c r="A169" s="2"/>
      <c r="B169" s="38"/>
      <c r="C169" s="38"/>
      <c r="D169" s="65"/>
      <c r="E169" s="38"/>
      <c r="F169" s="89"/>
    </row>
    <row r="170" spans="1:6" ht="15.75" hidden="1" customHeight="1" x14ac:dyDescent="0.3">
      <c r="A170" s="2"/>
      <c r="B170" s="38"/>
      <c r="C170" s="38"/>
      <c r="D170" s="65"/>
      <c r="E170" s="38"/>
      <c r="F170" s="89"/>
    </row>
    <row r="171" spans="1:6" ht="15.75" hidden="1" customHeight="1" x14ac:dyDescent="0.3">
      <c r="A171" s="2"/>
      <c r="B171" s="38"/>
      <c r="C171" s="38"/>
      <c r="D171" s="65"/>
      <c r="E171" s="38"/>
      <c r="F171" s="89"/>
    </row>
    <row r="172" spans="1:6" ht="15.75" hidden="1" customHeight="1" x14ac:dyDescent="0.3">
      <c r="A172" s="2"/>
      <c r="B172" s="38"/>
      <c r="C172" s="38"/>
      <c r="D172" s="65"/>
      <c r="E172" s="38"/>
      <c r="F172" s="89"/>
    </row>
    <row r="173" spans="1:6" ht="15.75" hidden="1" customHeight="1" x14ac:dyDescent="0.3">
      <c r="A173" s="2"/>
      <c r="B173" s="38"/>
      <c r="C173" s="38"/>
      <c r="D173" s="65"/>
      <c r="E173" s="38"/>
      <c r="F173" s="89"/>
    </row>
    <row r="174" spans="1:6" ht="15.75" hidden="1" customHeight="1" x14ac:dyDescent="0.3">
      <c r="A174" s="2"/>
      <c r="B174" s="38"/>
      <c r="C174" s="38"/>
      <c r="D174" s="65"/>
      <c r="E174" s="38"/>
      <c r="F174" s="89"/>
    </row>
    <row r="175" spans="1:6" ht="15.75" hidden="1" customHeight="1" x14ac:dyDescent="0.3">
      <c r="A175" s="2"/>
      <c r="B175" s="38"/>
      <c r="C175" s="38"/>
      <c r="D175" s="65"/>
      <c r="E175" s="38"/>
      <c r="F175" s="89"/>
    </row>
    <row r="176" spans="1:6" ht="15.75" hidden="1" customHeight="1" x14ac:dyDescent="0.3">
      <c r="A176" s="2"/>
      <c r="B176" s="38"/>
      <c r="C176" s="38"/>
      <c r="D176" s="65"/>
      <c r="E176" s="38"/>
      <c r="F176" s="89"/>
    </row>
    <row r="177" spans="1:6" ht="15.75" hidden="1" customHeight="1" x14ac:dyDescent="0.3">
      <c r="A177" s="2"/>
      <c r="B177" s="38"/>
      <c r="C177" s="38"/>
      <c r="D177" s="65"/>
      <c r="E177" s="38"/>
      <c r="F177" s="89"/>
    </row>
    <row r="178" spans="1:6" ht="15.75" hidden="1" customHeight="1" x14ac:dyDescent="0.3">
      <c r="A178" s="2"/>
      <c r="B178" s="38"/>
      <c r="C178" s="38"/>
      <c r="D178" s="65"/>
      <c r="E178" s="38"/>
      <c r="F178" s="89"/>
    </row>
    <row r="179" spans="1:6" ht="15.75" hidden="1" customHeight="1" x14ac:dyDescent="0.3">
      <c r="A179" s="2"/>
      <c r="B179" s="38"/>
      <c r="C179" s="38"/>
      <c r="D179" s="65"/>
      <c r="E179" s="38"/>
      <c r="F179" s="89"/>
    </row>
    <row r="180" spans="1:6" ht="15.75" hidden="1" customHeight="1" x14ac:dyDescent="0.3">
      <c r="A180" s="2"/>
      <c r="B180" s="38"/>
      <c r="C180" s="38"/>
      <c r="D180" s="65"/>
      <c r="E180" s="38"/>
      <c r="F180" s="89"/>
    </row>
    <row r="181" spans="1:6" ht="15.75" hidden="1" customHeight="1" x14ac:dyDescent="0.3">
      <c r="A181" s="2"/>
      <c r="B181" s="38"/>
      <c r="C181" s="38"/>
      <c r="D181" s="65"/>
      <c r="E181" s="38"/>
      <c r="F181" s="89"/>
    </row>
    <row r="182" spans="1:6" ht="15.75" hidden="1" customHeight="1" x14ac:dyDescent="0.3">
      <c r="A182" s="2"/>
      <c r="B182" s="38"/>
      <c r="C182" s="38"/>
      <c r="D182" s="65"/>
      <c r="E182" s="38"/>
      <c r="F182" s="89"/>
    </row>
    <row r="183" spans="1:6" ht="15.75" hidden="1" customHeight="1" x14ac:dyDescent="0.3">
      <c r="A183" s="2"/>
      <c r="B183" s="38"/>
      <c r="C183" s="38"/>
      <c r="D183" s="65"/>
      <c r="E183" s="38"/>
      <c r="F183" s="89"/>
    </row>
    <row r="184" spans="1:6" ht="15.75" hidden="1" customHeight="1" x14ac:dyDescent="0.3">
      <c r="A184" s="2"/>
      <c r="B184" s="38"/>
      <c r="C184" s="38"/>
      <c r="D184" s="65"/>
      <c r="E184" s="38"/>
      <c r="F184" s="89"/>
    </row>
    <row r="185" spans="1:6" ht="15.75" hidden="1" customHeight="1" x14ac:dyDescent="0.3">
      <c r="A185" s="2"/>
      <c r="B185" s="38"/>
      <c r="C185" s="38"/>
      <c r="D185" s="65"/>
      <c r="E185" s="38"/>
      <c r="F185" s="89"/>
    </row>
    <row r="186" spans="1:6" ht="15.75" hidden="1" customHeight="1" x14ac:dyDescent="0.3">
      <c r="A186" s="2"/>
      <c r="B186" s="38"/>
      <c r="C186" s="38"/>
      <c r="D186" s="65"/>
      <c r="E186" s="38"/>
      <c r="F186" s="89"/>
    </row>
    <row r="187" spans="1:6" ht="15.75" hidden="1" customHeight="1" x14ac:dyDescent="0.3">
      <c r="A187" s="2"/>
      <c r="B187" s="38"/>
      <c r="C187" s="38"/>
      <c r="D187" s="65"/>
      <c r="E187" s="38"/>
      <c r="F187" s="89"/>
    </row>
    <row r="188" spans="1:6" ht="15.75" hidden="1" customHeight="1" x14ac:dyDescent="0.3">
      <c r="A188" s="2"/>
      <c r="B188" s="38"/>
      <c r="C188" s="38"/>
      <c r="D188" s="65"/>
      <c r="E188" s="38"/>
      <c r="F188" s="89"/>
    </row>
    <row r="189" spans="1:6" ht="15.75" hidden="1" customHeight="1" x14ac:dyDescent="0.3">
      <c r="A189" s="2"/>
      <c r="B189" s="38"/>
      <c r="C189" s="38"/>
      <c r="D189" s="65"/>
      <c r="E189" s="38"/>
      <c r="F189" s="89"/>
    </row>
    <row r="190" spans="1:6" ht="15.75" hidden="1" customHeight="1" x14ac:dyDescent="0.3">
      <c r="A190" s="2"/>
      <c r="B190" s="38"/>
      <c r="C190" s="38"/>
      <c r="D190" s="65"/>
      <c r="E190" s="38"/>
      <c r="F190" s="89"/>
    </row>
    <row r="191" spans="1:6" ht="15.75" hidden="1" customHeight="1" x14ac:dyDescent="0.3">
      <c r="A191" s="2"/>
      <c r="B191" s="38"/>
      <c r="C191" s="38"/>
      <c r="D191" s="65"/>
      <c r="E191" s="38"/>
      <c r="F191" s="89"/>
    </row>
    <row r="192" spans="1:6" ht="15.75" hidden="1" customHeight="1" x14ac:dyDescent="0.3">
      <c r="A192" s="2"/>
      <c r="B192" s="38"/>
      <c r="C192" s="38"/>
      <c r="D192" s="65"/>
      <c r="E192" s="38"/>
      <c r="F192" s="89"/>
    </row>
    <row r="193" spans="1:6" ht="15.75" hidden="1" customHeight="1" x14ac:dyDescent="0.3">
      <c r="A193" s="2"/>
      <c r="B193" s="38"/>
      <c r="C193" s="38"/>
      <c r="D193" s="65"/>
      <c r="E193" s="38"/>
      <c r="F193" s="89"/>
    </row>
    <row r="194" spans="1:6" ht="15.75" hidden="1" customHeight="1" x14ac:dyDescent="0.3">
      <c r="A194" s="2"/>
      <c r="B194" s="38"/>
      <c r="C194" s="38"/>
      <c r="D194" s="65"/>
      <c r="E194" s="38"/>
      <c r="F194" s="89"/>
    </row>
    <row r="195" spans="1:6" ht="15.75" hidden="1" customHeight="1" x14ac:dyDescent="0.3">
      <c r="A195" s="2"/>
      <c r="B195" s="38"/>
      <c r="C195" s="38"/>
      <c r="D195" s="65"/>
      <c r="E195" s="38"/>
      <c r="F195" s="89"/>
    </row>
    <row r="196" spans="1:6" ht="15.75" hidden="1" customHeight="1" x14ac:dyDescent="0.3">
      <c r="A196" s="2"/>
      <c r="B196" s="38"/>
      <c r="C196" s="38"/>
      <c r="D196" s="65"/>
      <c r="E196" s="38"/>
      <c r="F196" s="89"/>
    </row>
    <row r="197" spans="1:6" ht="15.75" hidden="1" customHeight="1" x14ac:dyDescent="0.3">
      <c r="A197" s="2"/>
      <c r="B197" s="38"/>
      <c r="C197" s="38"/>
      <c r="D197" s="65"/>
      <c r="E197" s="38"/>
      <c r="F197" s="89"/>
    </row>
    <row r="198" spans="1:6" ht="15.75" hidden="1" customHeight="1" x14ac:dyDescent="0.3">
      <c r="A198" s="2"/>
      <c r="B198" s="38"/>
      <c r="C198" s="38"/>
      <c r="D198" s="65"/>
      <c r="E198" s="38"/>
      <c r="F198" s="89"/>
    </row>
    <row r="199" spans="1:6" ht="15.75" hidden="1" customHeight="1" x14ac:dyDescent="0.3">
      <c r="A199" s="2"/>
      <c r="B199" s="38"/>
      <c r="C199" s="38"/>
      <c r="D199" s="65"/>
      <c r="E199" s="38"/>
      <c r="F199" s="89"/>
    </row>
    <row r="200" spans="1:6" ht="15.75" hidden="1" customHeight="1" x14ac:dyDescent="0.3">
      <c r="A200" s="2"/>
      <c r="B200" s="38"/>
      <c r="C200" s="38"/>
      <c r="D200" s="65"/>
      <c r="E200" s="38"/>
      <c r="F200" s="89"/>
    </row>
    <row r="201" spans="1:6" ht="15.75" hidden="1" customHeight="1" x14ac:dyDescent="0.3">
      <c r="A201" s="2"/>
      <c r="B201" s="38"/>
      <c r="C201" s="38"/>
      <c r="D201" s="65"/>
      <c r="E201" s="38"/>
      <c r="F201" s="89"/>
    </row>
    <row r="202" spans="1:6" ht="15.75" hidden="1" customHeight="1" x14ac:dyDescent="0.3">
      <c r="A202" s="2"/>
      <c r="B202" s="38"/>
      <c r="C202" s="38"/>
      <c r="D202" s="65"/>
      <c r="E202" s="38"/>
      <c r="F202" s="89"/>
    </row>
    <row r="203" spans="1:6" ht="15.75" hidden="1" customHeight="1" x14ac:dyDescent="0.3">
      <c r="A203" s="2"/>
      <c r="B203" s="38"/>
      <c r="C203" s="38"/>
      <c r="D203" s="65"/>
      <c r="E203" s="38"/>
      <c r="F203" s="89"/>
    </row>
    <row r="204" spans="1:6" ht="15.75" hidden="1" customHeight="1" x14ac:dyDescent="0.3">
      <c r="A204" s="2"/>
      <c r="B204" s="38"/>
      <c r="C204" s="38"/>
      <c r="D204" s="65"/>
      <c r="E204" s="38"/>
      <c r="F204" s="89"/>
    </row>
    <row r="205" spans="1:6" ht="15.75" hidden="1" customHeight="1" x14ac:dyDescent="0.3">
      <c r="A205" s="2"/>
      <c r="B205" s="38"/>
      <c r="C205" s="38"/>
      <c r="D205" s="65"/>
      <c r="E205" s="38"/>
      <c r="F205" s="89"/>
    </row>
    <row r="206" spans="1:6" ht="15.75" hidden="1" customHeight="1" x14ac:dyDescent="0.3">
      <c r="A206" s="2"/>
      <c r="B206" s="38"/>
      <c r="C206" s="38"/>
      <c r="D206" s="65"/>
      <c r="E206" s="38"/>
      <c r="F206" s="89"/>
    </row>
    <row r="207" spans="1:6" ht="15.75" hidden="1" customHeight="1" x14ac:dyDescent="0.3">
      <c r="A207" s="2"/>
      <c r="B207" s="38"/>
      <c r="C207" s="38"/>
      <c r="D207" s="65"/>
      <c r="E207" s="38"/>
      <c r="F207" s="89"/>
    </row>
    <row r="208" spans="1:6" ht="15.75" hidden="1" customHeight="1" x14ac:dyDescent="0.3">
      <c r="A208" s="2"/>
      <c r="B208" s="38"/>
      <c r="C208" s="38"/>
      <c r="D208" s="65"/>
      <c r="E208" s="38"/>
      <c r="F208" s="89"/>
    </row>
    <row r="209" spans="1:6" ht="15.75" hidden="1" customHeight="1" x14ac:dyDescent="0.3">
      <c r="A209" s="2"/>
      <c r="B209" s="38"/>
      <c r="C209" s="38"/>
      <c r="D209" s="65"/>
      <c r="E209" s="38"/>
      <c r="F209" s="89"/>
    </row>
    <row r="210" spans="1:6" ht="15.75" hidden="1" customHeight="1" x14ac:dyDescent="0.3">
      <c r="A210" s="2"/>
      <c r="B210" s="38"/>
      <c r="C210" s="38"/>
      <c r="D210" s="65"/>
      <c r="E210" s="38"/>
      <c r="F210" s="89"/>
    </row>
    <row r="211" spans="1:6" ht="15.75" hidden="1" customHeight="1" x14ac:dyDescent="0.3">
      <c r="A211" s="2"/>
      <c r="B211" s="38"/>
      <c r="C211" s="38"/>
      <c r="D211" s="65"/>
      <c r="E211" s="38"/>
      <c r="F211" s="89"/>
    </row>
    <row r="212" spans="1:6" ht="15.75" hidden="1" customHeight="1" x14ac:dyDescent="0.3">
      <c r="A212" s="2"/>
      <c r="B212" s="38"/>
      <c r="C212" s="38"/>
      <c r="D212" s="65"/>
      <c r="E212" s="38"/>
      <c r="F212" s="89"/>
    </row>
    <row r="213" spans="1:6" ht="15.75" hidden="1" customHeight="1" x14ac:dyDescent="0.3">
      <c r="A213" s="2"/>
      <c r="B213" s="38"/>
      <c r="C213" s="38"/>
      <c r="D213" s="65"/>
      <c r="E213" s="38"/>
      <c r="F213" s="89"/>
    </row>
    <row r="214" spans="1:6" ht="15.75" hidden="1" customHeight="1" x14ac:dyDescent="0.3">
      <c r="A214" s="2"/>
      <c r="B214" s="38"/>
      <c r="C214" s="38"/>
      <c r="D214" s="65"/>
      <c r="E214" s="38"/>
      <c r="F214" s="89"/>
    </row>
    <row r="215" spans="1:6" ht="15.75" hidden="1" customHeight="1" x14ac:dyDescent="0.3">
      <c r="A215" s="2"/>
      <c r="B215" s="38"/>
      <c r="C215" s="38"/>
      <c r="D215" s="65"/>
      <c r="E215" s="38"/>
      <c r="F215" s="89"/>
    </row>
    <row r="216" spans="1:6" ht="15.75" hidden="1" customHeight="1" x14ac:dyDescent="0.3">
      <c r="A216" s="2"/>
      <c r="B216" s="38"/>
      <c r="C216" s="38"/>
      <c r="D216" s="65"/>
      <c r="E216" s="38"/>
      <c r="F216" s="89"/>
    </row>
    <row r="217" spans="1:6" ht="15.75" hidden="1" customHeight="1" x14ac:dyDescent="0.3">
      <c r="A217" s="2"/>
      <c r="B217" s="38"/>
      <c r="C217" s="38"/>
      <c r="D217" s="65"/>
      <c r="E217" s="38"/>
      <c r="F217" s="89"/>
    </row>
    <row r="218" spans="1:6" ht="15.75" hidden="1" customHeight="1" x14ac:dyDescent="0.3">
      <c r="A218" s="2"/>
      <c r="B218" s="38"/>
      <c r="C218" s="38"/>
      <c r="D218" s="65"/>
      <c r="E218" s="38"/>
      <c r="F218" s="89"/>
    </row>
    <row r="219" spans="1:6" ht="15.75" hidden="1" customHeight="1" x14ac:dyDescent="0.3">
      <c r="A219" s="2"/>
      <c r="B219" s="38"/>
      <c r="C219" s="38"/>
      <c r="D219" s="65"/>
      <c r="E219" s="38"/>
      <c r="F219" s="89"/>
    </row>
    <row r="220" spans="1:6" ht="15.75" hidden="1" customHeight="1" x14ac:dyDescent="0.3">
      <c r="A220" s="2"/>
      <c r="B220" s="38"/>
      <c r="C220" s="38"/>
      <c r="D220" s="65"/>
      <c r="E220" s="38"/>
      <c r="F220" s="89"/>
    </row>
    <row r="221" spans="1:6" ht="15.75" hidden="1" customHeight="1" x14ac:dyDescent="0.3">
      <c r="A221" s="2"/>
      <c r="B221" s="38"/>
      <c r="C221" s="38"/>
      <c r="D221" s="65"/>
      <c r="E221" s="38"/>
      <c r="F221" s="89"/>
    </row>
    <row r="222" spans="1:6" ht="15.75" hidden="1" customHeight="1" x14ac:dyDescent="0.3">
      <c r="A222" s="2"/>
      <c r="B222" s="38"/>
      <c r="C222" s="38"/>
      <c r="D222" s="65"/>
      <c r="E222" s="38"/>
      <c r="F222" s="89"/>
    </row>
    <row r="223" spans="1:6" ht="15.75" hidden="1" customHeight="1" x14ac:dyDescent="0.3">
      <c r="A223" s="2"/>
      <c r="B223" s="38"/>
      <c r="C223" s="38"/>
      <c r="D223" s="65"/>
      <c r="E223" s="38"/>
      <c r="F223" s="89"/>
    </row>
    <row r="224" spans="1:6" ht="15.75" hidden="1" customHeight="1" x14ac:dyDescent="0.3">
      <c r="A224" s="2"/>
      <c r="B224" s="38"/>
      <c r="C224" s="38"/>
      <c r="D224" s="65"/>
      <c r="E224" s="38"/>
      <c r="F224" s="89"/>
    </row>
    <row r="225" spans="1:6" ht="15.75" hidden="1" customHeight="1" x14ac:dyDescent="0.3">
      <c r="A225" s="2"/>
      <c r="B225" s="38"/>
      <c r="C225" s="38"/>
      <c r="D225" s="65"/>
      <c r="E225" s="38"/>
      <c r="F225" s="89"/>
    </row>
    <row r="226" spans="1:6" ht="15.75" hidden="1" customHeight="1" x14ac:dyDescent="0.3">
      <c r="A226" s="2"/>
      <c r="B226" s="38"/>
      <c r="C226" s="38"/>
      <c r="D226" s="65"/>
      <c r="E226" s="38"/>
      <c r="F226" s="89"/>
    </row>
    <row r="227" spans="1:6" ht="15.75" hidden="1" customHeight="1" x14ac:dyDescent="0.3">
      <c r="A227" s="2"/>
      <c r="B227" s="38"/>
      <c r="C227" s="38"/>
      <c r="D227" s="65"/>
      <c r="E227" s="38"/>
      <c r="F227" s="89"/>
    </row>
    <row r="228" spans="1:6" ht="15.75" hidden="1" customHeight="1" x14ac:dyDescent="0.3">
      <c r="A228" s="2"/>
      <c r="B228" s="38"/>
      <c r="C228" s="38"/>
      <c r="D228" s="65"/>
      <c r="E228" s="38"/>
      <c r="F228" s="89"/>
    </row>
    <row r="229" spans="1:6" ht="15.75" hidden="1" customHeight="1" x14ac:dyDescent="0.3">
      <c r="A229" s="2"/>
      <c r="B229" s="38"/>
      <c r="C229" s="38"/>
      <c r="D229" s="65"/>
      <c r="E229" s="38"/>
      <c r="F229" s="89"/>
    </row>
    <row r="230" spans="1:6" ht="15.75" hidden="1" customHeight="1" x14ac:dyDescent="0.3">
      <c r="A230" s="2"/>
      <c r="B230" s="38"/>
      <c r="C230" s="38"/>
      <c r="D230" s="65"/>
      <c r="E230" s="38"/>
      <c r="F230" s="89"/>
    </row>
    <row r="231" spans="1:6" ht="15.75" hidden="1" customHeight="1" x14ac:dyDescent="0.3">
      <c r="A231" s="2"/>
      <c r="B231" s="38"/>
      <c r="C231" s="38"/>
      <c r="D231" s="65"/>
      <c r="E231" s="38"/>
      <c r="F231" s="89"/>
    </row>
    <row r="232" spans="1:6" ht="15.75" hidden="1" customHeight="1" x14ac:dyDescent="0.3">
      <c r="A232" s="2"/>
      <c r="B232" s="38"/>
      <c r="C232" s="38"/>
      <c r="D232" s="65"/>
      <c r="E232" s="38"/>
      <c r="F232" s="89"/>
    </row>
    <row r="233" spans="1:6" ht="15.75" hidden="1" customHeight="1" x14ac:dyDescent="0.3">
      <c r="A233" s="2"/>
      <c r="B233" s="38"/>
      <c r="C233" s="38"/>
      <c r="D233" s="65"/>
      <c r="E233" s="38"/>
      <c r="F233" s="89"/>
    </row>
    <row r="234" spans="1:6" ht="15.75" hidden="1" customHeight="1" x14ac:dyDescent="0.3">
      <c r="A234" s="2"/>
      <c r="B234" s="38"/>
      <c r="C234" s="38"/>
      <c r="D234" s="65"/>
      <c r="E234" s="38"/>
      <c r="F234" s="89"/>
    </row>
    <row r="235" spans="1:6" ht="15.75" hidden="1" customHeight="1" x14ac:dyDescent="0.3">
      <c r="A235" s="2"/>
      <c r="B235" s="38"/>
      <c r="C235" s="38"/>
      <c r="D235" s="65"/>
      <c r="E235" s="38"/>
      <c r="F235" s="89"/>
    </row>
    <row r="236" spans="1:6" ht="15.75" hidden="1" customHeight="1" x14ac:dyDescent="0.3">
      <c r="A236" s="2"/>
      <c r="B236" s="38"/>
      <c r="C236" s="38"/>
      <c r="D236" s="65"/>
      <c r="E236" s="38"/>
      <c r="F236" s="89"/>
    </row>
    <row r="237" spans="1:6" ht="15.75" hidden="1" customHeight="1" x14ac:dyDescent="0.3">
      <c r="A237" s="2"/>
      <c r="B237" s="38"/>
      <c r="C237" s="38"/>
      <c r="D237" s="65"/>
      <c r="E237" s="38"/>
      <c r="F237" s="89"/>
    </row>
    <row r="238" spans="1:6" ht="15.75" hidden="1" customHeight="1" x14ac:dyDescent="0.3">
      <c r="A238" s="2"/>
      <c r="B238" s="38"/>
      <c r="C238" s="38"/>
      <c r="D238" s="65"/>
      <c r="E238" s="38"/>
      <c r="F238" s="89"/>
    </row>
    <row r="239" spans="1:6" ht="15.75" hidden="1" customHeight="1" x14ac:dyDescent="0.3">
      <c r="A239" s="2"/>
      <c r="B239" s="38"/>
      <c r="C239" s="38"/>
      <c r="D239" s="65"/>
      <c r="E239" s="38"/>
      <c r="F239" s="89"/>
    </row>
    <row r="240" spans="1:6" ht="15.75" hidden="1" customHeight="1" x14ac:dyDescent="0.3">
      <c r="A240" s="2"/>
      <c r="B240" s="38"/>
      <c r="C240" s="38"/>
      <c r="D240" s="65"/>
      <c r="E240" s="38"/>
      <c r="F240" s="89"/>
    </row>
    <row r="241" spans="1:6" ht="15.75" hidden="1" customHeight="1" x14ac:dyDescent="0.3">
      <c r="A241" s="2"/>
      <c r="B241" s="38"/>
      <c r="C241" s="38"/>
      <c r="D241" s="65"/>
      <c r="E241" s="38"/>
      <c r="F241" s="89"/>
    </row>
    <row r="242" spans="1:6" ht="15.75" hidden="1" customHeight="1" x14ac:dyDescent="0.3">
      <c r="A242" s="2"/>
      <c r="B242" s="38"/>
      <c r="C242" s="38"/>
      <c r="D242" s="65"/>
      <c r="E242" s="38"/>
      <c r="F242" s="89"/>
    </row>
    <row r="243" spans="1:6" ht="15.75" hidden="1" customHeight="1" x14ac:dyDescent="0.3">
      <c r="A243" s="2"/>
      <c r="B243" s="38"/>
      <c r="C243" s="38"/>
      <c r="D243" s="65"/>
      <c r="E243" s="38"/>
      <c r="F243" s="89"/>
    </row>
    <row r="244" spans="1:6" ht="15.75" hidden="1" customHeight="1" x14ac:dyDescent="0.3">
      <c r="A244" s="2"/>
      <c r="B244" s="38"/>
      <c r="C244" s="38"/>
      <c r="D244" s="65"/>
      <c r="E244" s="38"/>
      <c r="F244" s="89"/>
    </row>
    <row r="245" spans="1:6" ht="15.75" hidden="1" customHeight="1" x14ac:dyDescent="0.3">
      <c r="A245" s="2"/>
      <c r="B245" s="38"/>
      <c r="C245" s="38"/>
      <c r="D245" s="65"/>
      <c r="E245" s="38"/>
      <c r="F245" s="89"/>
    </row>
    <row r="246" spans="1:6" ht="15.75" hidden="1" customHeight="1" x14ac:dyDescent="0.3">
      <c r="A246" s="2"/>
      <c r="B246" s="38"/>
      <c r="C246" s="38"/>
      <c r="D246" s="65"/>
      <c r="E246" s="38"/>
      <c r="F246" s="89"/>
    </row>
    <row r="247" spans="1:6" ht="15.75" hidden="1" customHeight="1" x14ac:dyDescent="0.3">
      <c r="A247" s="2"/>
      <c r="B247" s="38"/>
      <c r="C247" s="38"/>
      <c r="D247" s="65"/>
      <c r="E247" s="38"/>
      <c r="F247" s="89"/>
    </row>
    <row r="248" spans="1:6" ht="15.75" hidden="1" customHeight="1" x14ac:dyDescent="0.3">
      <c r="A248" s="2"/>
      <c r="B248" s="38"/>
      <c r="C248" s="38"/>
      <c r="D248" s="65"/>
      <c r="E248" s="38"/>
      <c r="F248" s="89"/>
    </row>
    <row r="249" spans="1:6" ht="15.75" hidden="1" customHeight="1" x14ac:dyDescent="0.3">
      <c r="A249" s="2"/>
      <c r="B249" s="38"/>
      <c r="C249" s="38"/>
      <c r="D249" s="65"/>
      <c r="E249" s="38"/>
      <c r="F249" s="89"/>
    </row>
    <row r="250" spans="1:6" ht="15.75" hidden="1" customHeight="1" x14ac:dyDescent="0.3">
      <c r="A250" s="2"/>
      <c r="B250" s="38"/>
      <c r="C250" s="38"/>
      <c r="D250" s="65"/>
      <c r="E250" s="38"/>
      <c r="F250" s="89"/>
    </row>
    <row r="251" spans="1:6" ht="15.75" hidden="1" customHeight="1" x14ac:dyDescent="0.3">
      <c r="A251" s="2"/>
      <c r="B251" s="38"/>
      <c r="C251" s="38"/>
      <c r="D251" s="65"/>
      <c r="E251" s="38"/>
      <c r="F251" s="89"/>
    </row>
    <row r="252" spans="1:6" ht="15.75" hidden="1" customHeight="1" x14ac:dyDescent="0.3">
      <c r="A252" s="2"/>
      <c r="B252" s="38"/>
      <c r="C252" s="38"/>
      <c r="D252" s="65"/>
      <c r="E252" s="38"/>
      <c r="F252" s="89"/>
    </row>
    <row r="253" spans="1:6" ht="15.75" hidden="1" customHeight="1" x14ac:dyDescent="0.3">
      <c r="A253" s="2"/>
      <c r="B253" s="38"/>
      <c r="C253" s="38"/>
      <c r="D253" s="65"/>
      <c r="E253" s="38"/>
      <c r="F253" s="89"/>
    </row>
    <row r="254" spans="1:6" ht="15.75" hidden="1" customHeight="1" x14ac:dyDescent="0.3">
      <c r="A254" s="2"/>
      <c r="B254" s="38"/>
      <c r="C254" s="38"/>
      <c r="D254" s="65"/>
      <c r="E254" s="38"/>
      <c r="F254" s="89"/>
    </row>
    <row r="255" spans="1:6" ht="15.75" hidden="1" customHeight="1" x14ac:dyDescent="0.3">
      <c r="A255" s="2"/>
      <c r="B255" s="38"/>
      <c r="C255" s="38"/>
      <c r="D255" s="65"/>
      <c r="E255" s="38"/>
      <c r="F255" s="89"/>
    </row>
    <row r="256" spans="1:6" ht="15.75" hidden="1" customHeight="1" x14ac:dyDescent="0.3">
      <c r="A256" s="2"/>
      <c r="B256" s="38"/>
      <c r="C256" s="38"/>
      <c r="D256" s="65"/>
      <c r="E256" s="38"/>
      <c r="F256" s="89"/>
    </row>
    <row r="257" spans="1:6" ht="15.75" hidden="1" customHeight="1" x14ac:dyDescent="0.3">
      <c r="A257" s="2"/>
      <c r="B257" s="38"/>
      <c r="C257" s="38"/>
      <c r="D257" s="65"/>
      <c r="E257" s="38"/>
      <c r="F257" s="89"/>
    </row>
    <row r="258" spans="1:6" ht="15.75" hidden="1" customHeight="1" x14ac:dyDescent="0.3">
      <c r="A258" s="2"/>
      <c r="B258" s="38"/>
      <c r="C258" s="38"/>
      <c r="D258" s="65"/>
      <c r="E258" s="38"/>
      <c r="F258" s="89"/>
    </row>
    <row r="259" spans="1:6" ht="15.75" hidden="1" customHeight="1" x14ac:dyDescent="0.3">
      <c r="A259" s="2"/>
      <c r="B259" s="38"/>
      <c r="C259" s="38"/>
      <c r="D259" s="65"/>
      <c r="E259" s="38"/>
      <c r="F259" s="89"/>
    </row>
    <row r="260" spans="1:6" ht="15.75" hidden="1" customHeight="1" x14ac:dyDescent="0.3">
      <c r="A260" s="2"/>
      <c r="B260" s="38"/>
      <c r="C260" s="38"/>
      <c r="D260" s="65"/>
      <c r="E260" s="38"/>
      <c r="F260" s="89"/>
    </row>
    <row r="261" spans="1:6" ht="15.75" hidden="1" customHeight="1" x14ac:dyDescent="0.3">
      <c r="A261" s="2"/>
      <c r="B261" s="38"/>
      <c r="C261" s="38"/>
      <c r="D261" s="65"/>
      <c r="E261" s="38"/>
      <c r="F261" s="89"/>
    </row>
    <row r="262" spans="1:6" ht="15.75" hidden="1" customHeight="1" x14ac:dyDescent="0.3">
      <c r="A262" s="2"/>
      <c r="B262" s="38"/>
      <c r="C262" s="38"/>
      <c r="D262" s="65"/>
      <c r="E262" s="38"/>
      <c r="F262" s="89"/>
    </row>
    <row r="263" spans="1:6" ht="15.75" hidden="1" customHeight="1" x14ac:dyDescent="0.3">
      <c r="A263" s="2"/>
      <c r="B263" s="38"/>
      <c r="C263" s="38"/>
      <c r="D263" s="65"/>
      <c r="E263" s="38"/>
      <c r="F263" s="89"/>
    </row>
    <row r="264" spans="1:6" ht="15.75" hidden="1" customHeight="1" x14ac:dyDescent="0.3">
      <c r="A264" s="2"/>
      <c r="B264" s="38"/>
      <c r="C264" s="38"/>
      <c r="D264" s="65"/>
      <c r="E264" s="38"/>
      <c r="F264" s="89"/>
    </row>
    <row r="265" spans="1:6" ht="15.75" hidden="1" customHeight="1" x14ac:dyDescent="0.3">
      <c r="A265" s="2"/>
      <c r="B265" s="38"/>
      <c r="C265" s="38"/>
      <c r="D265" s="65"/>
      <c r="E265" s="38"/>
      <c r="F265" s="89"/>
    </row>
    <row r="266" spans="1:6" ht="15.75" hidden="1" customHeight="1" x14ac:dyDescent="0.3">
      <c r="A266" s="2"/>
      <c r="B266" s="38"/>
      <c r="C266" s="38"/>
      <c r="D266" s="65"/>
      <c r="E266" s="38"/>
      <c r="F266" s="89"/>
    </row>
    <row r="267" spans="1:6" ht="15.75" hidden="1" customHeight="1" x14ac:dyDescent="0.3">
      <c r="A267" s="2"/>
      <c r="B267" s="38"/>
      <c r="C267" s="38"/>
      <c r="D267" s="65"/>
      <c r="E267" s="38"/>
      <c r="F267" s="89"/>
    </row>
    <row r="268" spans="1:6" ht="15.75" hidden="1" customHeight="1" x14ac:dyDescent="0.3">
      <c r="A268" s="2"/>
      <c r="B268" s="38"/>
      <c r="C268" s="38"/>
      <c r="D268" s="65"/>
      <c r="E268" s="38"/>
      <c r="F268" s="89"/>
    </row>
    <row r="269" spans="1:6" ht="15.75" hidden="1" customHeight="1" x14ac:dyDescent="0.3">
      <c r="A269" s="2"/>
      <c r="B269" s="38"/>
      <c r="C269" s="38"/>
      <c r="D269" s="65"/>
      <c r="E269" s="38"/>
      <c r="F269" s="89"/>
    </row>
    <row r="270" spans="1:6" ht="15.75" hidden="1" customHeight="1" x14ac:dyDescent="0.3">
      <c r="A270" s="2"/>
      <c r="B270" s="38"/>
      <c r="C270" s="38"/>
      <c r="D270" s="65"/>
      <c r="E270" s="38"/>
      <c r="F270" s="89"/>
    </row>
    <row r="271" spans="1:6" ht="15.75" hidden="1" customHeight="1" x14ac:dyDescent="0.3">
      <c r="A271" s="2"/>
      <c r="B271" s="38"/>
      <c r="C271" s="38"/>
      <c r="D271" s="65"/>
      <c r="E271" s="38"/>
      <c r="F271" s="89"/>
    </row>
    <row r="272" spans="1:6" ht="15.75" hidden="1" customHeight="1" x14ac:dyDescent="0.3">
      <c r="A272" s="2"/>
      <c r="B272" s="38"/>
      <c r="C272" s="38"/>
      <c r="D272" s="65"/>
      <c r="E272" s="38"/>
      <c r="F272" s="89"/>
    </row>
    <row r="273" spans="1:6" ht="15.75" hidden="1" customHeight="1" x14ac:dyDescent="0.3">
      <c r="A273" s="2"/>
      <c r="B273" s="38"/>
      <c r="C273" s="38"/>
      <c r="D273" s="65"/>
      <c r="E273" s="38"/>
      <c r="F273" s="89"/>
    </row>
    <row r="274" spans="1:6" ht="15.75" hidden="1" customHeight="1" x14ac:dyDescent="0.3">
      <c r="A274" s="2"/>
      <c r="B274" s="38"/>
      <c r="C274" s="38"/>
      <c r="D274" s="65"/>
      <c r="E274" s="38"/>
      <c r="F274" s="89"/>
    </row>
    <row r="275" spans="1:6" ht="15.75" hidden="1" customHeight="1" x14ac:dyDescent="0.3">
      <c r="A275" s="2"/>
      <c r="B275" s="38"/>
      <c r="C275" s="38"/>
      <c r="D275" s="65"/>
      <c r="E275" s="38"/>
      <c r="F275" s="89"/>
    </row>
    <row r="276" spans="1:6" ht="15.75" hidden="1" customHeight="1" x14ac:dyDescent="0.3">
      <c r="A276" s="2"/>
      <c r="B276" s="38"/>
      <c r="C276" s="38"/>
      <c r="D276" s="65"/>
      <c r="E276" s="38"/>
      <c r="F276" s="89"/>
    </row>
    <row r="277" spans="1:6" ht="15.75" hidden="1" customHeight="1" x14ac:dyDescent="0.3">
      <c r="A277" s="2"/>
      <c r="B277" s="38"/>
      <c r="C277" s="38"/>
      <c r="D277" s="65"/>
      <c r="E277" s="38"/>
      <c r="F277" s="89"/>
    </row>
    <row r="278" spans="1:6" ht="15.75" hidden="1" customHeight="1" x14ac:dyDescent="0.3">
      <c r="A278" s="2"/>
      <c r="B278" s="38"/>
      <c r="C278" s="38"/>
      <c r="D278" s="65"/>
      <c r="E278" s="38"/>
      <c r="F278" s="89"/>
    </row>
    <row r="279" spans="1:6" ht="15.75" hidden="1" customHeight="1" x14ac:dyDescent="0.3">
      <c r="A279" s="2"/>
      <c r="B279" s="38"/>
      <c r="C279" s="38"/>
      <c r="D279" s="65"/>
      <c r="E279" s="38"/>
      <c r="F279" s="89"/>
    </row>
    <row r="280" spans="1:6" ht="15.75" hidden="1" customHeight="1" x14ac:dyDescent="0.3">
      <c r="A280" s="2"/>
      <c r="B280" s="38"/>
      <c r="C280" s="38"/>
      <c r="D280" s="65"/>
      <c r="E280" s="38"/>
      <c r="F280" s="89"/>
    </row>
    <row r="281" spans="1:6" ht="15.75" hidden="1" customHeight="1" x14ac:dyDescent="0.3">
      <c r="A281" s="2"/>
      <c r="B281" s="38"/>
      <c r="C281" s="38"/>
      <c r="D281" s="65"/>
      <c r="E281" s="38"/>
      <c r="F281" s="89"/>
    </row>
    <row r="282" spans="1:6" ht="15.75" hidden="1" customHeight="1" x14ac:dyDescent="0.3">
      <c r="A282" s="2"/>
      <c r="B282" s="38"/>
      <c r="C282" s="38"/>
      <c r="D282" s="65"/>
      <c r="E282" s="38"/>
      <c r="F282" s="89"/>
    </row>
    <row r="283" spans="1:6" ht="15.75" hidden="1" customHeight="1" x14ac:dyDescent="0.3">
      <c r="A283" s="2"/>
      <c r="B283" s="38"/>
      <c r="C283" s="38"/>
      <c r="D283" s="65"/>
      <c r="E283" s="38"/>
      <c r="F283" s="89"/>
    </row>
    <row r="284" spans="1:6" ht="15.75" hidden="1" customHeight="1" x14ac:dyDescent="0.3">
      <c r="A284" s="2"/>
      <c r="B284" s="38"/>
      <c r="C284" s="38"/>
      <c r="D284" s="65"/>
      <c r="E284" s="38"/>
      <c r="F284" s="89"/>
    </row>
    <row r="285" spans="1:6" ht="15.75" hidden="1" customHeight="1" x14ac:dyDescent="0.3">
      <c r="A285" s="2"/>
      <c r="B285" s="38"/>
      <c r="C285" s="38"/>
      <c r="D285" s="65"/>
      <c r="E285" s="38"/>
      <c r="F285" s="89"/>
    </row>
    <row r="286" spans="1:6" ht="15.75" hidden="1" customHeight="1" x14ac:dyDescent="0.3">
      <c r="A286" s="2"/>
      <c r="B286" s="38"/>
      <c r="C286" s="38"/>
      <c r="D286" s="65"/>
      <c r="E286" s="38"/>
      <c r="F286" s="89"/>
    </row>
    <row r="287" spans="1:6" ht="15.75" hidden="1" customHeight="1" x14ac:dyDescent="0.3">
      <c r="A287" s="2"/>
      <c r="B287" s="38"/>
      <c r="C287" s="38"/>
      <c r="D287" s="65"/>
      <c r="E287" s="38"/>
      <c r="F287" s="89"/>
    </row>
    <row r="288" spans="1:6" ht="15.75" hidden="1" customHeight="1" x14ac:dyDescent="0.3">
      <c r="A288" s="2"/>
      <c r="B288" s="38"/>
      <c r="C288" s="38"/>
      <c r="D288" s="65"/>
      <c r="E288" s="38"/>
      <c r="F288" s="89"/>
    </row>
    <row r="289" spans="1:6" ht="15.75" hidden="1" customHeight="1" x14ac:dyDescent="0.3">
      <c r="A289" s="2"/>
      <c r="B289" s="38"/>
      <c r="C289" s="38"/>
      <c r="D289" s="65"/>
      <c r="E289" s="38"/>
      <c r="F289" s="89"/>
    </row>
    <row r="290" spans="1:6" ht="15.75" hidden="1" customHeight="1" x14ac:dyDescent="0.3">
      <c r="A290" s="2"/>
      <c r="B290" s="38"/>
      <c r="C290" s="38"/>
      <c r="D290" s="65"/>
      <c r="E290" s="38"/>
      <c r="F290" s="89"/>
    </row>
    <row r="291" spans="1:6" ht="15.75" hidden="1" customHeight="1" x14ac:dyDescent="0.3">
      <c r="A291" s="2"/>
      <c r="B291" s="38"/>
      <c r="C291" s="38"/>
      <c r="D291" s="65"/>
      <c r="E291" s="38"/>
      <c r="F291" s="89"/>
    </row>
    <row r="292" spans="1:6" ht="15.75" hidden="1" customHeight="1" x14ac:dyDescent="0.3">
      <c r="A292" s="2"/>
      <c r="B292" s="38"/>
      <c r="C292" s="38"/>
      <c r="D292" s="65"/>
      <c r="E292" s="38"/>
      <c r="F292" s="89"/>
    </row>
    <row r="293" spans="1:6" ht="15.75" hidden="1" customHeight="1" x14ac:dyDescent="0.3">
      <c r="A293" s="2"/>
      <c r="B293" s="38"/>
      <c r="C293" s="38"/>
      <c r="D293" s="65"/>
      <c r="E293" s="38"/>
      <c r="F293" s="89"/>
    </row>
    <row r="294" spans="1:6" ht="15.75" hidden="1" customHeight="1" x14ac:dyDescent="0.3">
      <c r="A294" s="2"/>
      <c r="B294" s="38"/>
      <c r="C294" s="38"/>
      <c r="D294" s="65"/>
      <c r="E294" s="38"/>
      <c r="F294" s="89"/>
    </row>
    <row r="295" spans="1:6" ht="15.75" hidden="1" customHeight="1" x14ac:dyDescent="0.3">
      <c r="A295" s="2"/>
      <c r="B295" s="38"/>
      <c r="C295" s="38"/>
      <c r="D295" s="65"/>
      <c r="E295" s="38"/>
      <c r="F295" s="89"/>
    </row>
    <row r="296" spans="1:6" ht="15.75" hidden="1" customHeight="1" x14ac:dyDescent="0.3">
      <c r="A296" s="2"/>
      <c r="B296" s="38"/>
      <c r="C296" s="38"/>
      <c r="D296" s="65"/>
      <c r="E296" s="38"/>
      <c r="F296" s="89"/>
    </row>
    <row r="297" spans="1:6" ht="15.75" hidden="1" customHeight="1" x14ac:dyDescent="0.3">
      <c r="A297" s="2"/>
      <c r="B297" s="38"/>
      <c r="C297" s="38"/>
      <c r="D297" s="65"/>
      <c r="E297" s="38"/>
      <c r="F297" s="89"/>
    </row>
    <row r="298" spans="1:6" ht="15.75" hidden="1" customHeight="1" x14ac:dyDescent="0.3">
      <c r="A298" s="2"/>
      <c r="B298" s="38"/>
      <c r="C298" s="38"/>
      <c r="D298" s="65"/>
      <c r="E298" s="38"/>
      <c r="F298" s="89"/>
    </row>
    <row r="299" spans="1:6" ht="15.75" hidden="1" customHeight="1" x14ac:dyDescent="0.3">
      <c r="A299" s="2"/>
      <c r="B299" s="38"/>
      <c r="C299" s="38"/>
      <c r="D299" s="65"/>
      <c r="E299" s="38"/>
      <c r="F299" s="89"/>
    </row>
    <row r="300" spans="1:6" ht="15.75" hidden="1" customHeight="1" x14ac:dyDescent="0.3">
      <c r="A300" s="2"/>
      <c r="B300" s="38"/>
      <c r="C300" s="38"/>
      <c r="D300" s="65"/>
      <c r="E300" s="38"/>
      <c r="F300" s="89"/>
    </row>
    <row r="301" spans="1:6" ht="15.75" hidden="1" customHeight="1" x14ac:dyDescent="0.3">
      <c r="A301" s="2"/>
      <c r="B301" s="38"/>
      <c r="C301" s="38"/>
      <c r="D301" s="65"/>
      <c r="E301" s="38"/>
      <c r="F301" s="89"/>
    </row>
    <row r="302" spans="1:6" ht="15.75" hidden="1" customHeight="1" x14ac:dyDescent="0.3">
      <c r="A302" s="2"/>
      <c r="B302" s="38"/>
      <c r="C302" s="38"/>
      <c r="D302" s="65"/>
      <c r="E302" s="38"/>
      <c r="F302" s="89"/>
    </row>
    <row r="303" spans="1:6" ht="15.75" hidden="1" customHeight="1" x14ac:dyDescent="0.3">
      <c r="A303" s="2"/>
      <c r="B303" s="38"/>
      <c r="C303" s="38"/>
      <c r="D303" s="65"/>
      <c r="E303" s="38"/>
      <c r="F303" s="89"/>
    </row>
    <row r="304" spans="1:6" ht="15.75" hidden="1" customHeight="1" x14ac:dyDescent="0.3">
      <c r="A304" s="2"/>
      <c r="B304" s="38"/>
      <c r="C304" s="38"/>
      <c r="D304" s="65"/>
      <c r="E304" s="38"/>
      <c r="F304" s="89"/>
    </row>
    <row r="305" spans="1:6" ht="15.75" hidden="1" customHeight="1" x14ac:dyDescent="0.3">
      <c r="A305" s="2"/>
      <c r="B305" s="38"/>
      <c r="C305" s="38"/>
      <c r="D305" s="65"/>
      <c r="E305" s="38"/>
      <c r="F305" s="89"/>
    </row>
    <row r="306" spans="1:6" ht="15.75" hidden="1" customHeight="1" x14ac:dyDescent="0.3">
      <c r="A306" s="2"/>
      <c r="B306" s="38"/>
      <c r="C306" s="38"/>
      <c r="D306" s="65"/>
      <c r="E306" s="38"/>
      <c r="F306" s="89"/>
    </row>
    <row r="307" spans="1:6" ht="15.75" hidden="1" customHeight="1" x14ac:dyDescent="0.3">
      <c r="A307" s="2"/>
      <c r="B307" s="38"/>
      <c r="C307" s="38"/>
      <c r="D307" s="65"/>
      <c r="E307" s="38"/>
      <c r="F307" s="89"/>
    </row>
    <row r="308" spans="1:6" ht="15.75" hidden="1" customHeight="1" x14ac:dyDescent="0.3">
      <c r="A308" s="2"/>
      <c r="B308" s="38"/>
      <c r="C308" s="38"/>
      <c r="D308" s="65"/>
      <c r="E308" s="38"/>
      <c r="F308" s="89"/>
    </row>
    <row r="309" spans="1:6" ht="15.75" hidden="1" customHeight="1" x14ac:dyDescent="0.3">
      <c r="A309" s="2"/>
      <c r="B309" s="38"/>
      <c r="C309" s="38"/>
      <c r="D309" s="65"/>
      <c r="E309" s="38"/>
      <c r="F309" s="89"/>
    </row>
    <row r="310" spans="1:6" ht="15.75" hidden="1" customHeight="1" x14ac:dyDescent="0.3">
      <c r="A310" s="2"/>
      <c r="B310" s="38"/>
      <c r="C310" s="38"/>
      <c r="D310" s="65"/>
      <c r="E310" s="38"/>
      <c r="F310" s="89"/>
    </row>
    <row r="311" spans="1:6" ht="15.75" hidden="1" customHeight="1" x14ac:dyDescent="0.3">
      <c r="A311" s="2"/>
      <c r="B311" s="38"/>
      <c r="C311" s="38"/>
      <c r="D311" s="65"/>
      <c r="E311" s="38"/>
      <c r="F311" s="89"/>
    </row>
    <row r="312" spans="1:6" ht="15.75" hidden="1" customHeight="1" x14ac:dyDescent="0.3">
      <c r="A312" s="2"/>
      <c r="B312" s="38"/>
      <c r="C312" s="38"/>
      <c r="D312" s="65"/>
      <c r="E312" s="38"/>
      <c r="F312" s="89"/>
    </row>
    <row r="313" spans="1:6" ht="15.75" hidden="1" customHeight="1" x14ac:dyDescent="0.3">
      <c r="A313" s="2"/>
      <c r="B313" s="38"/>
      <c r="C313" s="38"/>
      <c r="D313" s="65"/>
      <c r="E313" s="38"/>
      <c r="F313" s="89"/>
    </row>
    <row r="314" spans="1:6" ht="15.75" hidden="1" customHeight="1" x14ac:dyDescent="0.3">
      <c r="A314" s="2"/>
      <c r="B314" s="38"/>
      <c r="C314" s="38"/>
      <c r="D314" s="65"/>
      <c r="E314" s="38"/>
      <c r="F314" s="89"/>
    </row>
    <row r="315" spans="1:6" ht="15.75" hidden="1" customHeight="1" x14ac:dyDescent="0.3">
      <c r="A315" s="2"/>
      <c r="B315" s="38"/>
      <c r="C315" s="38"/>
      <c r="D315" s="65"/>
      <c r="E315" s="38"/>
      <c r="F315" s="89"/>
    </row>
    <row r="316" spans="1:6" ht="15.75" hidden="1" customHeight="1" x14ac:dyDescent="0.3">
      <c r="A316" s="2"/>
      <c r="B316" s="38"/>
      <c r="C316" s="38"/>
      <c r="D316" s="65"/>
      <c r="E316" s="38"/>
      <c r="F316" s="89"/>
    </row>
    <row r="317" spans="1:6" ht="15.75" hidden="1" customHeight="1" x14ac:dyDescent="0.3">
      <c r="A317" s="2"/>
      <c r="B317" s="38"/>
      <c r="C317" s="38"/>
      <c r="D317" s="65"/>
      <c r="E317" s="38"/>
      <c r="F317" s="89"/>
    </row>
    <row r="318" spans="1:6" ht="15.75" hidden="1" customHeight="1" x14ac:dyDescent="0.3">
      <c r="A318" s="2"/>
      <c r="B318" s="38"/>
      <c r="C318" s="38"/>
      <c r="D318" s="65"/>
      <c r="E318" s="38"/>
      <c r="F318" s="89"/>
    </row>
    <row r="319" spans="1:6" ht="15.75" hidden="1" customHeight="1" x14ac:dyDescent="0.3">
      <c r="A319" s="2"/>
      <c r="B319" s="38"/>
      <c r="C319" s="38"/>
      <c r="D319" s="65"/>
      <c r="E319" s="38"/>
      <c r="F319" s="89"/>
    </row>
    <row r="320" spans="1:6" ht="15.75" hidden="1" customHeight="1" x14ac:dyDescent="0.3">
      <c r="A320" s="2"/>
      <c r="B320" s="38"/>
      <c r="C320" s="38"/>
      <c r="D320" s="65"/>
      <c r="E320" s="38"/>
      <c r="F320" s="89"/>
    </row>
    <row r="321" spans="1:6" ht="15.75" hidden="1" customHeight="1" x14ac:dyDescent="0.3">
      <c r="A321" s="2"/>
      <c r="B321" s="38"/>
      <c r="C321" s="38"/>
      <c r="D321" s="65"/>
      <c r="E321" s="38"/>
      <c r="F321" s="89"/>
    </row>
    <row r="322" spans="1:6" ht="15.75" hidden="1" customHeight="1" x14ac:dyDescent="0.3">
      <c r="A322" s="2"/>
      <c r="B322" s="38"/>
      <c r="C322" s="38"/>
      <c r="D322" s="65"/>
      <c r="E322" s="38"/>
      <c r="F322" s="89"/>
    </row>
    <row r="323" spans="1:6" ht="15.75" hidden="1" customHeight="1" x14ac:dyDescent="0.3">
      <c r="A323" s="2"/>
      <c r="B323" s="38"/>
      <c r="C323" s="38"/>
      <c r="D323" s="65"/>
      <c r="E323" s="38"/>
      <c r="F323" s="89"/>
    </row>
    <row r="324" spans="1:6" ht="15.75" hidden="1" customHeight="1" x14ac:dyDescent="0.3">
      <c r="A324" s="2"/>
      <c r="B324" s="38"/>
      <c r="C324" s="38"/>
      <c r="D324" s="65"/>
      <c r="E324" s="38"/>
      <c r="F324" s="89"/>
    </row>
    <row r="325" spans="1:6" ht="15.75" hidden="1" customHeight="1" x14ac:dyDescent="0.3">
      <c r="A325" s="2"/>
      <c r="B325" s="38"/>
      <c r="C325" s="38"/>
      <c r="D325" s="65"/>
      <c r="E325" s="38"/>
      <c r="F325" s="89"/>
    </row>
    <row r="326" spans="1:6" ht="15.75" hidden="1" customHeight="1" x14ac:dyDescent="0.3">
      <c r="A326" s="2"/>
      <c r="B326" s="38"/>
      <c r="C326" s="38"/>
      <c r="D326" s="65"/>
      <c r="E326" s="38"/>
      <c r="F326" s="89"/>
    </row>
    <row r="327" spans="1:6" ht="15.75" hidden="1" customHeight="1" x14ac:dyDescent="0.3">
      <c r="A327" s="2"/>
      <c r="B327" s="38"/>
      <c r="C327" s="38"/>
      <c r="D327" s="65"/>
      <c r="E327" s="38"/>
      <c r="F327" s="89"/>
    </row>
    <row r="328" spans="1:6" ht="15.75" hidden="1" customHeight="1" x14ac:dyDescent="0.3">
      <c r="A328" s="2"/>
      <c r="B328" s="38"/>
      <c r="C328" s="38"/>
      <c r="D328" s="65"/>
      <c r="E328" s="38"/>
      <c r="F328" s="89"/>
    </row>
    <row r="329" spans="1:6" ht="15.75" hidden="1" customHeight="1" x14ac:dyDescent="0.3">
      <c r="A329" s="2"/>
      <c r="B329" s="38"/>
      <c r="C329" s="38"/>
      <c r="D329" s="65"/>
      <c r="E329" s="38"/>
      <c r="F329" s="89"/>
    </row>
    <row r="330" spans="1:6" ht="15.75" hidden="1" customHeight="1" x14ac:dyDescent="0.3">
      <c r="A330" s="2"/>
      <c r="B330" s="38"/>
      <c r="C330" s="38"/>
      <c r="D330" s="65"/>
      <c r="E330" s="38"/>
      <c r="F330" s="89"/>
    </row>
    <row r="331" spans="1:6" ht="15.75" hidden="1" customHeight="1" x14ac:dyDescent="0.3"/>
    <row r="332" spans="1:6" ht="15.75" hidden="1" customHeight="1" x14ac:dyDescent="0.3"/>
    <row r="333" spans="1:6" ht="15.75" hidden="1" customHeight="1" x14ac:dyDescent="0.3"/>
    <row r="334" spans="1:6" ht="15.75" hidden="1" customHeight="1" x14ac:dyDescent="0.3"/>
    <row r="335" spans="1:6" ht="15.75" hidden="1" customHeight="1" x14ac:dyDescent="0.3"/>
    <row r="336" spans="1:6" ht="15.75" hidden="1" customHeight="1" x14ac:dyDescent="0.3"/>
    <row r="337" ht="15.75" hidden="1" customHeight="1" x14ac:dyDescent="0.3"/>
    <row r="338" ht="15.75" hidden="1" customHeight="1" x14ac:dyDescent="0.3"/>
    <row r="339" ht="15.75" hidden="1" customHeight="1" x14ac:dyDescent="0.3"/>
    <row r="340" ht="15.75" hidden="1" customHeight="1" x14ac:dyDescent="0.3"/>
    <row r="341" ht="15.75" hidden="1" customHeight="1" x14ac:dyDescent="0.3"/>
    <row r="342" ht="15.75" hidden="1" customHeight="1" x14ac:dyDescent="0.3"/>
    <row r="343" ht="15.75" hidden="1" customHeight="1" x14ac:dyDescent="0.3"/>
    <row r="344" ht="15.75" hidden="1" customHeight="1" x14ac:dyDescent="0.3"/>
    <row r="345" ht="15.75" hidden="1" customHeight="1" x14ac:dyDescent="0.3"/>
    <row r="346" ht="15.75" hidden="1" customHeight="1" x14ac:dyDescent="0.3"/>
    <row r="347" ht="15.75" hidden="1" customHeight="1" x14ac:dyDescent="0.3"/>
    <row r="348" ht="15.75" hidden="1" customHeight="1" x14ac:dyDescent="0.3"/>
    <row r="349" ht="15.75" hidden="1" customHeight="1" x14ac:dyDescent="0.3"/>
    <row r="350" ht="15.75" hidden="1" customHeight="1" x14ac:dyDescent="0.3"/>
    <row r="351" ht="15.75" hidden="1" customHeight="1" x14ac:dyDescent="0.3"/>
    <row r="352" ht="15.75" hidden="1" customHeight="1" x14ac:dyDescent="0.3"/>
    <row r="353" ht="15.75" hidden="1" customHeight="1" x14ac:dyDescent="0.3"/>
    <row r="354" ht="15.75" hidden="1" customHeight="1" x14ac:dyDescent="0.3"/>
    <row r="355" ht="15.75" hidden="1" customHeight="1" x14ac:dyDescent="0.3"/>
    <row r="356" ht="15.75" hidden="1" customHeight="1" x14ac:dyDescent="0.3"/>
    <row r="357" ht="15.75" hidden="1" customHeight="1" x14ac:dyDescent="0.3"/>
    <row r="358" ht="15.75" hidden="1" customHeight="1" x14ac:dyDescent="0.3"/>
    <row r="359" ht="15.75" hidden="1" customHeight="1" x14ac:dyDescent="0.3"/>
    <row r="360" ht="15.75" hidden="1" customHeight="1" x14ac:dyDescent="0.3"/>
    <row r="361" ht="15.75" hidden="1" customHeight="1" x14ac:dyDescent="0.3"/>
    <row r="362" ht="15.75" hidden="1" customHeight="1" x14ac:dyDescent="0.3"/>
    <row r="363" ht="15.75" hidden="1" customHeight="1" x14ac:dyDescent="0.3"/>
    <row r="364" ht="15.75" hidden="1" customHeight="1" x14ac:dyDescent="0.3"/>
    <row r="365" ht="15.75" hidden="1" customHeight="1" x14ac:dyDescent="0.3"/>
    <row r="366" ht="15.75" hidden="1" customHeight="1" x14ac:dyDescent="0.3"/>
    <row r="367" ht="15.75" hidden="1" customHeight="1" x14ac:dyDescent="0.3"/>
    <row r="368" ht="15.75" hidden="1" customHeight="1" x14ac:dyDescent="0.3"/>
    <row r="369" ht="15.75" hidden="1" customHeight="1" x14ac:dyDescent="0.3"/>
    <row r="370" ht="15.75" hidden="1" customHeight="1" x14ac:dyDescent="0.3"/>
    <row r="371" ht="15.75" hidden="1" customHeight="1" x14ac:dyDescent="0.3"/>
    <row r="372" ht="15.75" hidden="1" customHeight="1" x14ac:dyDescent="0.3"/>
    <row r="373" ht="15.75" hidden="1" customHeight="1" x14ac:dyDescent="0.3"/>
    <row r="374" ht="15.75" hidden="1" customHeight="1" x14ac:dyDescent="0.3"/>
    <row r="375" ht="15.75" hidden="1" customHeight="1" x14ac:dyDescent="0.3"/>
    <row r="376" ht="15.75" hidden="1" customHeight="1" x14ac:dyDescent="0.3"/>
    <row r="377" ht="15.75" hidden="1" customHeight="1" x14ac:dyDescent="0.3"/>
    <row r="378" ht="15.75" hidden="1" customHeight="1" x14ac:dyDescent="0.3"/>
    <row r="379" ht="15.75" hidden="1" customHeight="1" x14ac:dyDescent="0.3"/>
    <row r="380" ht="15.75" hidden="1" customHeight="1" x14ac:dyDescent="0.3"/>
    <row r="381" ht="15.75" hidden="1" customHeight="1" x14ac:dyDescent="0.3"/>
    <row r="382" ht="15.75" hidden="1" customHeight="1" x14ac:dyDescent="0.3"/>
    <row r="383" ht="15.75" hidden="1" customHeight="1" x14ac:dyDescent="0.3"/>
    <row r="384" ht="15.75" hidden="1" customHeight="1" x14ac:dyDescent="0.3"/>
    <row r="385" ht="15.75" hidden="1" customHeight="1" x14ac:dyDescent="0.3"/>
    <row r="386" ht="15.75" hidden="1" customHeight="1" x14ac:dyDescent="0.3"/>
    <row r="387" ht="15.75" hidden="1" customHeight="1" x14ac:dyDescent="0.3"/>
    <row r="388" ht="15.75" hidden="1" customHeight="1" x14ac:dyDescent="0.3"/>
    <row r="389" ht="15.75" hidden="1" customHeight="1" x14ac:dyDescent="0.3"/>
    <row r="390" ht="15.75" hidden="1" customHeight="1" x14ac:dyDescent="0.3"/>
    <row r="391" ht="15.75" hidden="1" customHeight="1" x14ac:dyDescent="0.3"/>
    <row r="392" ht="15.75" hidden="1" customHeight="1" x14ac:dyDescent="0.3"/>
    <row r="393" ht="15.75" hidden="1" customHeight="1" x14ac:dyDescent="0.3"/>
    <row r="394" ht="15.75" hidden="1" customHeight="1" x14ac:dyDescent="0.3"/>
    <row r="395" ht="15.75" hidden="1" customHeight="1" x14ac:dyDescent="0.3"/>
    <row r="396" ht="15.75" hidden="1" customHeight="1" x14ac:dyDescent="0.3"/>
    <row r="397" ht="15.75" hidden="1" customHeight="1" x14ac:dyDescent="0.3"/>
    <row r="398" ht="15.75" hidden="1" customHeight="1" x14ac:dyDescent="0.3"/>
    <row r="399" ht="15.75" hidden="1" customHeight="1" x14ac:dyDescent="0.3"/>
    <row r="400" ht="15.75" hidden="1" customHeight="1" x14ac:dyDescent="0.3"/>
    <row r="401" ht="15.75" hidden="1" customHeight="1" x14ac:dyDescent="0.3"/>
    <row r="402" ht="15.75" hidden="1" customHeight="1" x14ac:dyDescent="0.3"/>
    <row r="403" ht="15.75" hidden="1" customHeight="1" x14ac:dyDescent="0.3"/>
    <row r="404" ht="15.75" hidden="1" customHeight="1" x14ac:dyDescent="0.3"/>
    <row r="405" ht="15.75" hidden="1" customHeight="1" x14ac:dyDescent="0.3"/>
    <row r="406" ht="15.75" hidden="1" customHeight="1" x14ac:dyDescent="0.3"/>
    <row r="407" ht="15.75" hidden="1" customHeight="1" x14ac:dyDescent="0.3"/>
    <row r="408" ht="15.75" hidden="1" customHeight="1" x14ac:dyDescent="0.3"/>
    <row r="409" ht="15.75" hidden="1" customHeight="1" x14ac:dyDescent="0.3"/>
    <row r="410" ht="15.75" hidden="1" customHeight="1" x14ac:dyDescent="0.3"/>
    <row r="411" ht="15.75" hidden="1" customHeight="1" x14ac:dyDescent="0.3"/>
    <row r="412" ht="15.75" hidden="1" customHeight="1" x14ac:dyDescent="0.3"/>
    <row r="413" ht="15.75" hidden="1" customHeight="1" x14ac:dyDescent="0.3"/>
    <row r="414" ht="15.75" hidden="1" customHeight="1" x14ac:dyDescent="0.3"/>
    <row r="415" ht="15.75" hidden="1" customHeight="1" x14ac:dyDescent="0.3"/>
    <row r="416" ht="15.75" hidden="1" customHeight="1" x14ac:dyDescent="0.3"/>
    <row r="417" ht="15.75" hidden="1" customHeight="1" x14ac:dyDescent="0.3"/>
    <row r="418" ht="15.75" hidden="1" customHeight="1" x14ac:dyDescent="0.3"/>
    <row r="419" ht="15.75" hidden="1" customHeight="1" x14ac:dyDescent="0.3"/>
    <row r="420" ht="15.75" hidden="1" customHeight="1" x14ac:dyDescent="0.3"/>
    <row r="421" ht="15.75" hidden="1" customHeight="1" x14ac:dyDescent="0.3"/>
    <row r="422" ht="15.75" hidden="1" customHeight="1" x14ac:dyDescent="0.3"/>
    <row r="423" ht="15.75" hidden="1" customHeight="1" x14ac:dyDescent="0.3"/>
    <row r="424" ht="15.75" hidden="1" customHeight="1" x14ac:dyDescent="0.3"/>
    <row r="425" ht="15.75" hidden="1" customHeight="1" x14ac:dyDescent="0.3"/>
    <row r="426" ht="15.75" hidden="1" customHeight="1" x14ac:dyDescent="0.3"/>
    <row r="427" ht="15.75" hidden="1" customHeight="1" x14ac:dyDescent="0.3"/>
    <row r="428" ht="15.75" hidden="1" customHeight="1" x14ac:dyDescent="0.3"/>
    <row r="429" ht="15.75" hidden="1" customHeight="1" x14ac:dyDescent="0.3"/>
    <row r="430" ht="15.75" hidden="1" customHeight="1" x14ac:dyDescent="0.3"/>
    <row r="431" ht="15.75" hidden="1" customHeight="1" x14ac:dyDescent="0.3"/>
    <row r="432" ht="15.75" hidden="1" customHeight="1" x14ac:dyDescent="0.3"/>
    <row r="433" ht="15.75" hidden="1" customHeight="1" x14ac:dyDescent="0.3"/>
    <row r="434" ht="15.75" hidden="1" customHeight="1" x14ac:dyDescent="0.3"/>
    <row r="435" ht="15.75" hidden="1" customHeight="1" x14ac:dyDescent="0.3"/>
    <row r="436" ht="15.75" hidden="1" customHeight="1" x14ac:dyDescent="0.3"/>
    <row r="437" ht="15.75" hidden="1" customHeight="1" x14ac:dyDescent="0.3"/>
    <row r="438" ht="15.75" hidden="1" customHeight="1" x14ac:dyDescent="0.3"/>
    <row r="439" ht="15.75" hidden="1" customHeight="1" x14ac:dyDescent="0.3"/>
    <row r="440" ht="15.75" hidden="1" customHeight="1" x14ac:dyDescent="0.3"/>
    <row r="441" ht="15.75" hidden="1" customHeight="1" x14ac:dyDescent="0.3"/>
    <row r="442" ht="15.75" hidden="1" customHeight="1" x14ac:dyDescent="0.3"/>
    <row r="443" ht="15.75" hidden="1" customHeight="1" x14ac:dyDescent="0.3"/>
    <row r="444" ht="15.75" hidden="1" customHeight="1" x14ac:dyDescent="0.3"/>
    <row r="445" ht="15.75" hidden="1" customHeight="1" x14ac:dyDescent="0.3"/>
    <row r="446" ht="15.75" hidden="1" customHeight="1" x14ac:dyDescent="0.3"/>
    <row r="447" ht="15.75" hidden="1" customHeight="1" x14ac:dyDescent="0.3"/>
    <row r="448" ht="15.75" hidden="1" customHeight="1" x14ac:dyDescent="0.3"/>
    <row r="449" ht="15.75" hidden="1" customHeight="1" x14ac:dyDescent="0.3"/>
    <row r="450" ht="15.75" hidden="1" customHeight="1" x14ac:dyDescent="0.3"/>
    <row r="451" ht="15.75" hidden="1" customHeight="1" x14ac:dyDescent="0.3"/>
    <row r="452" ht="15.75" hidden="1" customHeight="1" x14ac:dyDescent="0.3"/>
    <row r="453" ht="15.75" hidden="1" customHeight="1" x14ac:dyDescent="0.3"/>
    <row r="454" ht="15.75" hidden="1" customHeight="1" x14ac:dyDescent="0.3"/>
    <row r="455" ht="15.75" hidden="1" customHeight="1" x14ac:dyDescent="0.3"/>
    <row r="456" ht="15.75" hidden="1" customHeight="1" x14ac:dyDescent="0.3"/>
    <row r="457" ht="15.75" hidden="1" customHeight="1" x14ac:dyDescent="0.3"/>
    <row r="458" ht="15.75" hidden="1" customHeight="1" x14ac:dyDescent="0.3"/>
    <row r="459" ht="15.75" hidden="1" customHeight="1" x14ac:dyDescent="0.3"/>
    <row r="460" ht="15.75" hidden="1" customHeight="1" x14ac:dyDescent="0.3"/>
    <row r="461" ht="15.75" hidden="1" customHeight="1" x14ac:dyDescent="0.3"/>
    <row r="462" ht="15.75" hidden="1" customHeight="1" x14ac:dyDescent="0.3"/>
    <row r="463" ht="15.75" hidden="1" customHeight="1" x14ac:dyDescent="0.3"/>
    <row r="464" ht="15.75" hidden="1" customHeight="1" x14ac:dyDescent="0.3"/>
    <row r="465" ht="15.75" hidden="1" customHeight="1" x14ac:dyDescent="0.3"/>
    <row r="466" ht="15.75" hidden="1" customHeight="1" x14ac:dyDescent="0.3"/>
    <row r="467" ht="15.75" hidden="1" customHeight="1" x14ac:dyDescent="0.3"/>
    <row r="468" ht="15.75" hidden="1" customHeight="1" x14ac:dyDescent="0.3"/>
    <row r="469" ht="15.75" hidden="1" customHeight="1" x14ac:dyDescent="0.3"/>
    <row r="470" ht="15.75" hidden="1" customHeight="1" x14ac:dyDescent="0.3"/>
    <row r="471" ht="15.75" hidden="1" customHeight="1" x14ac:dyDescent="0.3"/>
    <row r="472" ht="15.75" hidden="1" customHeight="1" x14ac:dyDescent="0.3"/>
    <row r="473" ht="15.75" hidden="1" customHeight="1" x14ac:dyDescent="0.3"/>
    <row r="474" ht="15.75" hidden="1" customHeight="1" x14ac:dyDescent="0.3"/>
    <row r="475" ht="15.75" hidden="1" customHeight="1" x14ac:dyDescent="0.3"/>
    <row r="476" ht="15.75" hidden="1" customHeight="1" x14ac:dyDescent="0.3"/>
    <row r="477" ht="15.75" hidden="1" customHeight="1" x14ac:dyDescent="0.3"/>
    <row r="478" ht="15.75" hidden="1" customHeight="1" x14ac:dyDescent="0.3"/>
    <row r="479" ht="15.75" hidden="1" customHeight="1" x14ac:dyDescent="0.3"/>
    <row r="480" ht="15.75" hidden="1" customHeight="1" x14ac:dyDescent="0.3"/>
    <row r="481" ht="15.75" hidden="1" customHeight="1" x14ac:dyDescent="0.3"/>
    <row r="482" ht="15.75" hidden="1" customHeight="1" x14ac:dyDescent="0.3"/>
    <row r="483" ht="15.75" hidden="1" customHeight="1" x14ac:dyDescent="0.3"/>
    <row r="484" ht="15.75" hidden="1" customHeight="1" x14ac:dyDescent="0.3"/>
    <row r="485" ht="15.75" hidden="1" customHeight="1" x14ac:dyDescent="0.3"/>
    <row r="486" ht="15.75" hidden="1" customHeight="1" x14ac:dyDescent="0.3"/>
    <row r="487" ht="15.75" hidden="1" customHeight="1" x14ac:dyDescent="0.3"/>
    <row r="488" ht="15.75" hidden="1" customHeight="1" x14ac:dyDescent="0.3"/>
    <row r="489" ht="15.75" hidden="1" customHeight="1" x14ac:dyDescent="0.3"/>
    <row r="490" ht="15.75" hidden="1" customHeight="1" x14ac:dyDescent="0.3"/>
    <row r="491" ht="15.75" hidden="1" customHeight="1" x14ac:dyDescent="0.3"/>
    <row r="492" ht="15.75" hidden="1" customHeight="1" x14ac:dyDescent="0.3"/>
    <row r="493" ht="15.75" hidden="1" customHeight="1" x14ac:dyDescent="0.3"/>
    <row r="494" ht="15.75" hidden="1" customHeight="1" x14ac:dyDescent="0.3"/>
    <row r="495" ht="15.75" hidden="1" customHeight="1" x14ac:dyDescent="0.3"/>
    <row r="496" ht="15.75" hidden="1" customHeight="1" x14ac:dyDescent="0.3"/>
    <row r="497" ht="15.75" hidden="1" customHeight="1" x14ac:dyDescent="0.3"/>
    <row r="498" ht="15.75" hidden="1" customHeight="1" x14ac:dyDescent="0.3"/>
    <row r="499" ht="15.75" hidden="1" customHeight="1" x14ac:dyDescent="0.3"/>
    <row r="500" ht="15.75" hidden="1" customHeight="1" x14ac:dyDescent="0.3"/>
    <row r="501" ht="15.75" hidden="1" customHeight="1" x14ac:dyDescent="0.3"/>
    <row r="502" ht="15.75" hidden="1" customHeight="1" x14ac:dyDescent="0.3"/>
    <row r="503" ht="15.75" hidden="1" customHeight="1" x14ac:dyDescent="0.3"/>
    <row r="504" ht="15.75" hidden="1" customHeight="1" x14ac:dyDescent="0.3"/>
    <row r="505" ht="15.75" hidden="1" customHeight="1" x14ac:dyDescent="0.3"/>
    <row r="506" ht="15.75" hidden="1" customHeight="1" x14ac:dyDescent="0.3"/>
    <row r="507" ht="15.75" hidden="1" customHeight="1" x14ac:dyDescent="0.3"/>
    <row r="508" ht="15.75" hidden="1" customHeight="1" x14ac:dyDescent="0.3"/>
    <row r="509" ht="15.75" hidden="1" customHeight="1" x14ac:dyDescent="0.3"/>
    <row r="510" ht="15.75" hidden="1" customHeight="1" x14ac:dyDescent="0.3"/>
    <row r="511" ht="15.75" hidden="1" customHeight="1" x14ac:dyDescent="0.3"/>
    <row r="512" ht="15.75" hidden="1" customHeight="1" x14ac:dyDescent="0.3"/>
    <row r="513" ht="15.75" hidden="1" customHeight="1" x14ac:dyDescent="0.3"/>
    <row r="514" ht="15.75" hidden="1" customHeight="1" x14ac:dyDescent="0.3"/>
    <row r="515" ht="15.75" hidden="1" customHeight="1" x14ac:dyDescent="0.3"/>
    <row r="516" ht="15.75" hidden="1" customHeight="1" x14ac:dyDescent="0.3"/>
    <row r="517" ht="15.75" hidden="1" customHeight="1" x14ac:dyDescent="0.3"/>
    <row r="518" ht="15.75" hidden="1" customHeight="1" x14ac:dyDescent="0.3"/>
    <row r="519" ht="15.75" hidden="1" customHeight="1" x14ac:dyDescent="0.3"/>
    <row r="520" ht="15.75" hidden="1" customHeight="1" x14ac:dyDescent="0.3"/>
    <row r="521" ht="15.75" hidden="1" customHeight="1" x14ac:dyDescent="0.3"/>
    <row r="522" ht="15.75" hidden="1" customHeight="1" x14ac:dyDescent="0.3"/>
    <row r="523" ht="15.75" hidden="1" customHeight="1" x14ac:dyDescent="0.3"/>
    <row r="524" ht="15.75" hidden="1" customHeight="1" x14ac:dyDescent="0.3"/>
    <row r="525" ht="15.75" hidden="1" customHeight="1" x14ac:dyDescent="0.3"/>
    <row r="526" ht="15.75" hidden="1" customHeight="1" x14ac:dyDescent="0.3"/>
    <row r="527" ht="15.75" hidden="1" customHeight="1" x14ac:dyDescent="0.3"/>
    <row r="528" ht="15.75" hidden="1" customHeight="1" x14ac:dyDescent="0.3"/>
    <row r="529" ht="15.75" hidden="1" customHeight="1" x14ac:dyDescent="0.3"/>
    <row r="530" ht="15.75" hidden="1" customHeight="1" x14ac:dyDescent="0.3"/>
    <row r="531" ht="15.75" hidden="1" customHeight="1" x14ac:dyDescent="0.3"/>
    <row r="532" ht="15.75" hidden="1" customHeight="1" x14ac:dyDescent="0.3"/>
    <row r="533" ht="15.75" hidden="1" customHeight="1" x14ac:dyDescent="0.3"/>
    <row r="534" ht="15.75" hidden="1" customHeight="1" x14ac:dyDescent="0.3"/>
    <row r="535" ht="15.75" hidden="1" customHeight="1" x14ac:dyDescent="0.3"/>
    <row r="536" ht="15.75" hidden="1" customHeight="1" x14ac:dyDescent="0.3"/>
    <row r="537" ht="15.75" hidden="1" customHeight="1" x14ac:dyDescent="0.3"/>
    <row r="538" ht="15.75" hidden="1" customHeight="1" x14ac:dyDescent="0.3"/>
    <row r="539" ht="15.75" hidden="1" customHeight="1" x14ac:dyDescent="0.3"/>
    <row r="540" ht="15.75" hidden="1" customHeight="1" x14ac:dyDescent="0.3"/>
    <row r="541" ht="15.75" hidden="1" customHeight="1" x14ac:dyDescent="0.3"/>
    <row r="542" ht="15.75" hidden="1" customHeight="1" x14ac:dyDescent="0.3"/>
    <row r="543" ht="15.75" hidden="1" customHeight="1" x14ac:dyDescent="0.3"/>
    <row r="544" ht="15.75" hidden="1" customHeight="1" x14ac:dyDescent="0.3"/>
    <row r="545" ht="15.75" hidden="1" customHeight="1" x14ac:dyDescent="0.3"/>
    <row r="546" ht="15.75" hidden="1" customHeight="1" x14ac:dyDescent="0.3"/>
    <row r="547" ht="15.75" hidden="1" customHeight="1" x14ac:dyDescent="0.3"/>
    <row r="548" ht="15.75" hidden="1" customHeight="1" x14ac:dyDescent="0.3"/>
    <row r="549" ht="15.75" hidden="1" customHeight="1" x14ac:dyDescent="0.3"/>
    <row r="550" ht="15.75" hidden="1" customHeight="1" x14ac:dyDescent="0.3"/>
    <row r="551" ht="15.75" hidden="1" customHeight="1" x14ac:dyDescent="0.3"/>
    <row r="552" ht="15.75" hidden="1" customHeight="1" x14ac:dyDescent="0.3"/>
    <row r="553" ht="15.75" hidden="1" customHeight="1" x14ac:dyDescent="0.3"/>
    <row r="554" ht="15.75" hidden="1" customHeight="1" x14ac:dyDescent="0.3"/>
    <row r="555" ht="15.75" hidden="1" customHeight="1" x14ac:dyDescent="0.3"/>
    <row r="556" ht="15.75" hidden="1" customHeight="1" x14ac:dyDescent="0.3"/>
    <row r="557" ht="15.75" hidden="1" customHeight="1" x14ac:dyDescent="0.3"/>
    <row r="558" ht="15.75" hidden="1" customHeight="1" x14ac:dyDescent="0.3"/>
    <row r="559" ht="15.75" hidden="1" customHeight="1" x14ac:dyDescent="0.3"/>
    <row r="560" ht="15.75" hidden="1" customHeight="1" x14ac:dyDescent="0.3"/>
    <row r="561" ht="15.75" hidden="1" customHeight="1" x14ac:dyDescent="0.3"/>
    <row r="562" ht="15.75" hidden="1" customHeight="1" x14ac:dyDescent="0.3"/>
    <row r="563" ht="15.75" hidden="1" customHeight="1" x14ac:dyDescent="0.3"/>
    <row r="564" ht="15.75" hidden="1" customHeight="1" x14ac:dyDescent="0.3"/>
    <row r="565" ht="15.75" hidden="1" customHeight="1" x14ac:dyDescent="0.3"/>
    <row r="566" ht="15.75" hidden="1" customHeight="1" x14ac:dyDescent="0.3"/>
    <row r="567" ht="15.75" hidden="1" customHeight="1" x14ac:dyDescent="0.3"/>
    <row r="568" ht="15.75" hidden="1" customHeight="1" x14ac:dyDescent="0.3"/>
    <row r="569" ht="15.75" hidden="1" customHeight="1" x14ac:dyDescent="0.3"/>
    <row r="570" ht="15.75" hidden="1" customHeight="1" x14ac:dyDescent="0.3"/>
    <row r="571" ht="15.75" hidden="1" customHeight="1" x14ac:dyDescent="0.3"/>
    <row r="572" ht="15.75" hidden="1" customHeight="1" x14ac:dyDescent="0.3"/>
    <row r="573" ht="15.75" hidden="1" customHeight="1" x14ac:dyDescent="0.3"/>
    <row r="574" ht="15.75" hidden="1" customHeight="1" x14ac:dyDescent="0.3"/>
    <row r="575" ht="15.75" hidden="1" customHeight="1" x14ac:dyDescent="0.3"/>
    <row r="576" ht="15.75" hidden="1" customHeight="1" x14ac:dyDescent="0.3"/>
    <row r="577" ht="15.75" hidden="1" customHeight="1" x14ac:dyDescent="0.3"/>
    <row r="578" ht="15.75" hidden="1" customHeight="1" x14ac:dyDescent="0.3"/>
    <row r="579" ht="15.75" hidden="1" customHeight="1" x14ac:dyDescent="0.3"/>
    <row r="580" ht="15.75" hidden="1" customHeight="1" x14ac:dyDescent="0.3"/>
    <row r="581" ht="15.75" hidden="1" customHeight="1" x14ac:dyDescent="0.3"/>
    <row r="582" ht="15.75" hidden="1" customHeight="1" x14ac:dyDescent="0.3"/>
    <row r="583" ht="15.75" hidden="1" customHeight="1" x14ac:dyDescent="0.3"/>
    <row r="584" ht="15.75" hidden="1" customHeight="1" x14ac:dyDescent="0.3"/>
    <row r="585" ht="15.75" hidden="1" customHeight="1" x14ac:dyDescent="0.3"/>
    <row r="586" ht="15.75" hidden="1" customHeight="1" x14ac:dyDescent="0.3"/>
    <row r="587" ht="15.75" hidden="1" customHeight="1" x14ac:dyDescent="0.3"/>
    <row r="588" ht="15.75" hidden="1" customHeight="1" x14ac:dyDescent="0.3"/>
    <row r="589" ht="15.75" hidden="1" customHeight="1" x14ac:dyDescent="0.3"/>
    <row r="590" ht="15.75" hidden="1" customHeight="1" x14ac:dyDescent="0.3"/>
    <row r="591" ht="15.75" hidden="1" customHeight="1" x14ac:dyDescent="0.3"/>
    <row r="592" ht="15.75" hidden="1" customHeight="1" x14ac:dyDescent="0.3"/>
    <row r="593" ht="15.75" hidden="1" customHeight="1" x14ac:dyDescent="0.3"/>
    <row r="594" ht="15.75" hidden="1" customHeight="1" x14ac:dyDescent="0.3"/>
    <row r="595" ht="15.75" hidden="1" customHeight="1" x14ac:dyDescent="0.3"/>
    <row r="596" ht="15.75" hidden="1" customHeight="1" x14ac:dyDescent="0.3"/>
    <row r="597" ht="15.75" hidden="1" customHeight="1" x14ac:dyDescent="0.3"/>
    <row r="598" ht="15.75" hidden="1" customHeight="1" x14ac:dyDescent="0.3"/>
    <row r="599" ht="15.75" hidden="1" customHeight="1" x14ac:dyDescent="0.3"/>
    <row r="600" ht="15.75" hidden="1" customHeight="1" x14ac:dyDescent="0.3"/>
    <row r="601" ht="15.75" hidden="1" customHeight="1" x14ac:dyDescent="0.3"/>
    <row r="602" ht="15.75" hidden="1" customHeight="1" x14ac:dyDescent="0.3"/>
    <row r="603" ht="15.75" hidden="1" customHeight="1" x14ac:dyDescent="0.3"/>
    <row r="604" ht="15.75" hidden="1" customHeight="1" x14ac:dyDescent="0.3"/>
    <row r="605" ht="15.75" hidden="1" customHeight="1" x14ac:dyDescent="0.3"/>
    <row r="606" ht="15.75" hidden="1" customHeight="1" x14ac:dyDescent="0.3"/>
    <row r="607" ht="15.75" hidden="1" customHeight="1" x14ac:dyDescent="0.3"/>
    <row r="608" ht="15.75" hidden="1" customHeight="1" x14ac:dyDescent="0.3"/>
    <row r="609" ht="15.75" hidden="1" customHeight="1" x14ac:dyDescent="0.3"/>
    <row r="610" ht="15.75" hidden="1" customHeight="1" x14ac:dyDescent="0.3"/>
    <row r="611" ht="15.75" hidden="1" customHeight="1" x14ac:dyDescent="0.3"/>
    <row r="612" ht="15.75" hidden="1" customHeight="1" x14ac:dyDescent="0.3"/>
    <row r="613" ht="15.75" hidden="1" customHeight="1" x14ac:dyDescent="0.3"/>
    <row r="614" ht="15.75" hidden="1" customHeight="1" x14ac:dyDescent="0.3"/>
    <row r="615" ht="15.75" hidden="1" customHeight="1" x14ac:dyDescent="0.3"/>
    <row r="616" ht="15.75" hidden="1" customHeight="1" x14ac:dyDescent="0.3"/>
    <row r="617" ht="15.75" hidden="1" customHeight="1" x14ac:dyDescent="0.3"/>
    <row r="618" ht="15.75" hidden="1" customHeight="1" x14ac:dyDescent="0.3"/>
    <row r="619" ht="15.75" hidden="1" customHeight="1" x14ac:dyDescent="0.3"/>
    <row r="620" ht="15.75" hidden="1" customHeight="1" x14ac:dyDescent="0.3"/>
    <row r="621" ht="15.75" hidden="1" customHeight="1" x14ac:dyDescent="0.3"/>
    <row r="622" ht="15.75" hidden="1" customHeight="1" x14ac:dyDescent="0.3"/>
    <row r="623" ht="15.75" hidden="1" customHeight="1" x14ac:dyDescent="0.3"/>
    <row r="624" ht="15.75" hidden="1" customHeight="1" x14ac:dyDescent="0.3"/>
    <row r="625" ht="15.75" hidden="1" customHeight="1" x14ac:dyDescent="0.3"/>
    <row r="626" ht="15.75" hidden="1" customHeight="1" x14ac:dyDescent="0.3"/>
    <row r="627" ht="15.75" hidden="1" customHeight="1" x14ac:dyDescent="0.3"/>
    <row r="628" ht="15.75" hidden="1" customHeight="1" x14ac:dyDescent="0.3"/>
    <row r="629" ht="15.75" hidden="1" customHeight="1" x14ac:dyDescent="0.3"/>
    <row r="630" ht="15.75" hidden="1" customHeight="1" x14ac:dyDescent="0.3"/>
    <row r="631" ht="15.75" hidden="1" customHeight="1" x14ac:dyDescent="0.3"/>
    <row r="632" ht="15.75" hidden="1" customHeight="1" x14ac:dyDescent="0.3"/>
    <row r="633" ht="15.75" hidden="1" customHeight="1" x14ac:dyDescent="0.3"/>
    <row r="634" ht="15.75" hidden="1" customHeight="1" x14ac:dyDescent="0.3"/>
    <row r="635" ht="15.75" hidden="1" customHeight="1" x14ac:dyDescent="0.3"/>
    <row r="636" ht="15.75" hidden="1" customHeight="1" x14ac:dyDescent="0.3"/>
    <row r="637" ht="15.75" hidden="1" customHeight="1" x14ac:dyDescent="0.3"/>
    <row r="638" ht="15.75" hidden="1" customHeight="1" x14ac:dyDescent="0.3"/>
    <row r="639" ht="15.75" hidden="1" customHeight="1" x14ac:dyDescent="0.3"/>
    <row r="640" ht="15.75" hidden="1" customHeight="1" x14ac:dyDescent="0.3"/>
    <row r="641" ht="15.75" hidden="1" customHeight="1" x14ac:dyDescent="0.3"/>
    <row r="642" ht="15.75" hidden="1" customHeight="1" x14ac:dyDescent="0.3"/>
    <row r="643" ht="15.75" hidden="1" customHeight="1" x14ac:dyDescent="0.3"/>
    <row r="644" ht="15.75" hidden="1" customHeight="1" x14ac:dyDescent="0.3"/>
    <row r="645" ht="15.75" hidden="1" customHeight="1" x14ac:dyDescent="0.3"/>
    <row r="646" ht="15.75" hidden="1" customHeight="1" x14ac:dyDescent="0.3"/>
    <row r="647" ht="15.75" hidden="1" customHeight="1" x14ac:dyDescent="0.3"/>
    <row r="648" ht="15.75" hidden="1" customHeight="1" x14ac:dyDescent="0.3"/>
    <row r="649" ht="15.75" hidden="1" customHeight="1" x14ac:dyDescent="0.3"/>
    <row r="650" ht="15.75" hidden="1" customHeight="1" x14ac:dyDescent="0.3"/>
    <row r="651" ht="15.75" hidden="1" customHeight="1" x14ac:dyDescent="0.3"/>
    <row r="652" ht="15.75" hidden="1" customHeight="1" x14ac:dyDescent="0.3"/>
    <row r="653" ht="15.75" hidden="1" customHeight="1" x14ac:dyDescent="0.3"/>
    <row r="654" ht="15.75" hidden="1" customHeight="1" x14ac:dyDescent="0.3"/>
    <row r="655" ht="15.75" hidden="1" customHeight="1" x14ac:dyDescent="0.3"/>
    <row r="656" ht="15.75" hidden="1" customHeight="1" x14ac:dyDescent="0.3"/>
    <row r="657" ht="15.75" hidden="1" customHeight="1" x14ac:dyDescent="0.3"/>
    <row r="658" ht="15.75" hidden="1" customHeight="1" x14ac:dyDescent="0.3"/>
    <row r="659" ht="15.75" hidden="1" customHeight="1" x14ac:dyDescent="0.3"/>
    <row r="660" ht="15.75" hidden="1" customHeight="1" x14ac:dyDescent="0.3"/>
    <row r="661" ht="15.75" hidden="1" customHeight="1" x14ac:dyDescent="0.3"/>
    <row r="662" ht="15.75" hidden="1" customHeight="1" x14ac:dyDescent="0.3"/>
    <row r="663" ht="15.75" hidden="1" customHeight="1" x14ac:dyDescent="0.3"/>
    <row r="664" ht="15.75" hidden="1" customHeight="1" x14ac:dyDescent="0.3"/>
    <row r="665" ht="15.75" hidden="1" customHeight="1" x14ac:dyDescent="0.3"/>
    <row r="666" ht="15.75" hidden="1" customHeight="1" x14ac:dyDescent="0.3"/>
    <row r="667" ht="15.75" hidden="1" customHeight="1" x14ac:dyDescent="0.3"/>
    <row r="668" ht="15.75" hidden="1" customHeight="1" x14ac:dyDescent="0.3"/>
    <row r="669" ht="15.75" hidden="1" customHeight="1" x14ac:dyDescent="0.3"/>
    <row r="670" ht="15.75" hidden="1" customHeight="1" x14ac:dyDescent="0.3"/>
    <row r="671" ht="15.75" hidden="1" customHeight="1" x14ac:dyDescent="0.3"/>
    <row r="672" ht="15.75" hidden="1" customHeight="1" x14ac:dyDescent="0.3"/>
    <row r="673" ht="15.75" hidden="1" customHeight="1" x14ac:dyDescent="0.3"/>
    <row r="674" ht="15.75" hidden="1" customHeight="1" x14ac:dyDescent="0.3"/>
    <row r="675" ht="15.75" hidden="1" customHeight="1" x14ac:dyDescent="0.3"/>
    <row r="676" ht="15.75" hidden="1" customHeight="1" x14ac:dyDescent="0.3"/>
    <row r="677" ht="15.75" hidden="1" customHeight="1" x14ac:dyDescent="0.3"/>
    <row r="678" ht="15.75" hidden="1" customHeight="1" x14ac:dyDescent="0.3"/>
    <row r="679" ht="15.75" hidden="1" customHeight="1" x14ac:dyDescent="0.3"/>
    <row r="680" ht="15.75" hidden="1" customHeight="1" x14ac:dyDescent="0.3"/>
    <row r="681" ht="15.75" hidden="1" customHeight="1" x14ac:dyDescent="0.3"/>
    <row r="682" ht="15.75" hidden="1" customHeight="1" x14ac:dyDescent="0.3"/>
    <row r="683" ht="15.75" hidden="1" customHeight="1" x14ac:dyDescent="0.3"/>
    <row r="684" ht="15.75" hidden="1" customHeight="1" x14ac:dyDescent="0.3"/>
    <row r="685" ht="15.75" hidden="1" customHeight="1" x14ac:dyDescent="0.3"/>
    <row r="686" ht="15.75" hidden="1" customHeight="1" x14ac:dyDescent="0.3"/>
    <row r="687" ht="15.75" hidden="1" customHeight="1" x14ac:dyDescent="0.3"/>
    <row r="688" ht="15.75" hidden="1" customHeight="1" x14ac:dyDescent="0.3"/>
    <row r="689" ht="15.75" hidden="1" customHeight="1" x14ac:dyDescent="0.3"/>
    <row r="690" ht="15.75" hidden="1" customHeight="1" x14ac:dyDescent="0.3"/>
    <row r="691" ht="15.75" hidden="1" customHeight="1" x14ac:dyDescent="0.3"/>
    <row r="692" ht="15.75" hidden="1" customHeight="1" x14ac:dyDescent="0.3"/>
    <row r="693" ht="15.75" hidden="1" customHeight="1" x14ac:dyDescent="0.3"/>
    <row r="694" ht="15.75" hidden="1" customHeight="1" x14ac:dyDescent="0.3"/>
    <row r="695" ht="15.75" hidden="1" customHeight="1" x14ac:dyDescent="0.3"/>
    <row r="696" ht="15.75" hidden="1" customHeight="1" x14ac:dyDescent="0.3"/>
    <row r="697" ht="15.75" hidden="1" customHeight="1" x14ac:dyDescent="0.3"/>
    <row r="698" ht="15.75" hidden="1" customHeight="1" x14ac:dyDescent="0.3"/>
    <row r="699" ht="15.75" hidden="1" customHeight="1" x14ac:dyDescent="0.3"/>
    <row r="700" ht="15.75" hidden="1" customHeight="1" x14ac:dyDescent="0.3"/>
    <row r="701" ht="15.75" hidden="1" customHeight="1" x14ac:dyDescent="0.3"/>
    <row r="702" ht="15.75" hidden="1" customHeight="1" x14ac:dyDescent="0.3"/>
    <row r="703" ht="15.75" hidden="1" customHeight="1" x14ac:dyDescent="0.3"/>
    <row r="704" ht="15.75" hidden="1" customHeight="1" x14ac:dyDescent="0.3"/>
    <row r="705" ht="15.75" hidden="1" customHeight="1" x14ac:dyDescent="0.3"/>
    <row r="706" ht="15.75" hidden="1" customHeight="1" x14ac:dyDescent="0.3"/>
    <row r="707" ht="15.75" hidden="1" customHeight="1" x14ac:dyDescent="0.3"/>
    <row r="708" ht="15.75" hidden="1" customHeight="1" x14ac:dyDescent="0.3"/>
    <row r="709" ht="15.75" hidden="1" customHeight="1" x14ac:dyDescent="0.3"/>
    <row r="710" ht="15.75" hidden="1" customHeight="1" x14ac:dyDescent="0.3"/>
    <row r="711" ht="15.75" hidden="1" customHeight="1" x14ac:dyDescent="0.3"/>
    <row r="712" ht="15.75" hidden="1" customHeight="1" x14ac:dyDescent="0.3"/>
    <row r="713" ht="15.75" hidden="1" customHeight="1" x14ac:dyDescent="0.3"/>
    <row r="714" ht="15.75" hidden="1" customHeight="1" x14ac:dyDescent="0.3"/>
    <row r="715" ht="15.75" hidden="1" customHeight="1" x14ac:dyDescent="0.3"/>
    <row r="716" ht="15.75" hidden="1" customHeight="1" x14ac:dyDescent="0.3"/>
    <row r="717" ht="15.75" hidden="1" customHeight="1" x14ac:dyDescent="0.3"/>
    <row r="718" ht="15.75" hidden="1" customHeight="1" x14ac:dyDescent="0.3"/>
    <row r="719" ht="15.75" hidden="1" customHeight="1" x14ac:dyDescent="0.3"/>
    <row r="720" ht="15.75" hidden="1" customHeight="1" x14ac:dyDescent="0.3"/>
    <row r="721" ht="15.75" hidden="1" customHeight="1" x14ac:dyDescent="0.3"/>
    <row r="722" ht="15.75" hidden="1" customHeight="1" x14ac:dyDescent="0.3"/>
    <row r="723" ht="15.75" hidden="1" customHeight="1" x14ac:dyDescent="0.3"/>
    <row r="724" ht="15.75" hidden="1" customHeight="1" x14ac:dyDescent="0.3"/>
    <row r="725" ht="15.75" hidden="1" customHeight="1" x14ac:dyDescent="0.3"/>
    <row r="726" ht="15.75" hidden="1" customHeight="1" x14ac:dyDescent="0.3"/>
    <row r="727" ht="15.75" hidden="1" customHeight="1" x14ac:dyDescent="0.3"/>
    <row r="728" ht="15.75" hidden="1" customHeight="1" x14ac:dyDescent="0.3"/>
    <row r="729" ht="15.75" hidden="1" customHeight="1" x14ac:dyDescent="0.3"/>
    <row r="730" ht="15.75" hidden="1" customHeight="1" x14ac:dyDescent="0.3"/>
    <row r="731" ht="15.75" hidden="1" customHeight="1" x14ac:dyDescent="0.3"/>
    <row r="732" ht="15.75" hidden="1" customHeight="1" x14ac:dyDescent="0.3"/>
    <row r="733" ht="15.75" hidden="1" customHeight="1" x14ac:dyDescent="0.3"/>
    <row r="734" ht="15.75" hidden="1" customHeight="1" x14ac:dyDescent="0.3"/>
    <row r="735" ht="15.75" hidden="1" customHeight="1" x14ac:dyDescent="0.3"/>
    <row r="736" ht="15.75" hidden="1" customHeight="1" x14ac:dyDescent="0.3"/>
    <row r="737" ht="15.75" hidden="1" customHeight="1" x14ac:dyDescent="0.3"/>
    <row r="738" ht="15.75" hidden="1" customHeight="1" x14ac:dyDescent="0.3"/>
    <row r="739" ht="15.75" hidden="1" customHeight="1" x14ac:dyDescent="0.3"/>
    <row r="740" ht="15.75" hidden="1" customHeight="1" x14ac:dyDescent="0.3"/>
    <row r="741" ht="15.75" hidden="1" customHeight="1" x14ac:dyDescent="0.3"/>
    <row r="742" ht="15.75" hidden="1" customHeight="1" x14ac:dyDescent="0.3"/>
    <row r="743" ht="15.75" hidden="1" customHeight="1" x14ac:dyDescent="0.3"/>
    <row r="744" ht="15.75" hidden="1" customHeight="1" x14ac:dyDescent="0.3"/>
    <row r="745" ht="15.75" hidden="1" customHeight="1" x14ac:dyDescent="0.3"/>
    <row r="746" ht="15.75" hidden="1" customHeight="1" x14ac:dyDescent="0.3"/>
    <row r="747" ht="15.75" hidden="1" customHeight="1" x14ac:dyDescent="0.3"/>
    <row r="748" ht="15.75" hidden="1" customHeight="1" x14ac:dyDescent="0.3"/>
    <row r="749" ht="15.75" hidden="1" customHeight="1" x14ac:dyDescent="0.3"/>
    <row r="750" ht="15.75" hidden="1" customHeight="1" x14ac:dyDescent="0.3"/>
    <row r="751" ht="15.75" hidden="1" customHeight="1" x14ac:dyDescent="0.3"/>
    <row r="752" ht="15.75" hidden="1" customHeight="1" x14ac:dyDescent="0.3"/>
    <row r="753" ht="15.75" hidden="1" customHeight="1" x14ac:dyDescent="0.3"/>
    <row r="754" ht="15.75" hidden="1" customHeight="1" x14ac:dyDescent="0.3"/>
    <row r="755" ht="15.75" hidden="1" customHeight="1" x14ac:dyDescent="0.3"/>
    <row r="756" ht="15.75" hidden="1" customHeight="1" x14ac:dyDescent="0.3"/>
    <row r="757" ht="15.75" hidden="1" customHeight="1" x14ac:dyDescent="0.3"/>
    <row r="758" ht="15.75" hidden="1" customHeight="1" x14ac:dyDescent="0.3"/>
    <row r="759" ht="15.75" hidden="1" customHeight="1" x14ac:dyDescent="0.3"/>
    <row r="760" ht="15.75" hidden="1" customHeight="1" x14ac:dyDescent="0.3"/>
    <row r="761" ht="15.75" hidden="1" customHeight="1" x14ac:dyDescent="0.3"/>
    <row r="762" ht="15.75" hidden="1" customHeight="1" x14ac:dyDescent="0.3"/>
    <row r="763" ht="15.75" hidden="1" customHeight="1" x14ac:dyDescent="0.3"/>
    <row r="764" ht="15.75" hidden="1" customHeight="1" x14ac:dyDescent="0.3"/>
    <row r="765" ht="15.75" hidden="1" customHeight="1" x14ac:dyDescent="0.3"/>
    <row r="766" ht="15.75" hidden="1" customHeight="1" x14ac:dyDescent="0.3"/>
    <row r="767" ht="15.75" hidden="1" customHeight="1" x14ac:dyDescent="0.3"/>
    <row r="768" ht="15.75" hidden="1" customHeight="1" x14ac:dyDescent="0.3"/>
    <row r="769" ht="15.75" hidden="1" customHeight="1" x14ac:dyDescent="0.3"/>
    <row r="770" ht="15.75" hidden="1" customHeight="1" x14ac:dyDescent="0.3"/>
    <row r="771" ht="15.75" hidden="1" customHeight="1" x14ac:dyDescent="0.3"/>
    <row r="772" ht="15.75" hidden="1" customHeight="1" x14ac:dyDescent="0.3"/>
    <row r="773" ht="15.75" hidden="1" customHeight="1" x14ac:dyDescent="0.3"/>
    <row r="774" ht="15.75" hidden="1" customHeight="1" x14ac:dyDescent="0.3"/>
    <row r="775" ht="15.75" hidden="1" customHeight="1" x14ac:dyDescent="0.3"/>
    <row r="776" ht="15.75" hidden="1" customHeight="1" x14ac:dyDescent="0.3"/>
    <row r="777" ht="15.75" hidden="1" customHeight="1" x14ac:dyDescent="0.3"/>
    <row r="778" ht="15.75" hidden="1" customHeight="1" x14ac:dyDescent="0.3"/>
    <row r="779" ht="15.75" hidden="1" customHeight="1" x14ac:dyDescent="0.3"/>
    <row r="780" ht="15.75" hidden="1" customHeight="1" x14ac:dyDescent="0.3"/>
    <row r="781" ht="15.75" hidden="1" customHeight="1" x14ac:dyDescent="0.3"/>
    <row r="782" ht="15.75" hidden="1" customHeight="1" x14ac:dyDescent="0.3"/>
    <row r="783" ht="15.75" hidden="1" customHeight="1" x14ac:dyDescent="0.3"/>
    <row r="784" ht="15.75" hidden="1" customHeight="1" x14ac:dyDescent="0.3"/>
    <row r="785" ht="15.75" hidden="1" customHeight="1" x14ac:dyDescent="0.3"/>
    <row r="786" ht="15.75" hidden="1" customHeight="1" x14ac:dyDescent="0.3"/>
    <row r="787" ht="15.75" hidden="1" customHeight="1" x14ac:dyDescent="0.3"/>
    <row r="788" ht="15.75" hidden="1" customHeight="1" x14ac:dyDescent="0.3"/>
    <row r="789" ht="15.75" hidden="1" customHeight="1" x14ac:dyDescent="0.3"/>
    <row r="790" ht="15.75" hidden="1" customHeight="1" x14ac:dyDescent="0.3"/>
    <row r="791" ht="15.75" hidden="1" customHeight="1" x14ac:dyDescent="0.3"/>
    <row r="792" ht="15.75" hidden="1" customHeight="1" x14ac:dyDescent="0.3"/>
    <row r="793" ht="15.75" hidden="1" customHeight="1" x14ac:dyDescent="0.3"/>
    <row r="794" ht="15.75" hidden="1" customHeight="1" x14ac:dyDescent="0.3"/>
    <row r="795" ht="15.75" hidden="1" customHeight="1" x14ac:dyDescent="0.3"/>
    <row r="796" ht="15.75" hidden="1" customHeight="1" x14ac:dyDescent="0.3"/>
    <row r="797" ht="15.75" hidden="1" customHeight="1" x14ac:dyDescent="0.3"/>
    <row r="798" ht="15.75" hidden="1" customHeight="1" x14ac:dyDescent="0.3"/>
    <row r="799" ht="15.75" hidden="1" customHeight="1" x14ac:dyDescent="0.3"/>
    <row r="800" ht="15.75" hidden="1" customHeight="1" x14ac:dyDescent="0.3"/>
    <row r="801" ht="15.75" hidden="1" customHeight="1" x14ac:dyDescent="0.3"/>
    <row r="802" ht="15.75" hidden="1" customHeight="1" x14ac:dyDescent="0.3"/>
    <row r="803" ht="15.75" hidden="1" customHeight="1" x14ac:dyDescent="0.3"/>
    <row r="804" ht="15.75" hidden="1" customHeight="1" x14ac:dyDescent="0.3"/>
    <row r="805" ht="15.75" hidden="1" customHeight="1" x14ac:dyDescent="0.3"/>
    <row r="806" ht="15.75" hidden="1" customHeight="1" x14ac:dyDescent="0.3"/>
    <row r="807" ht="15.75" hidden="1" customHeight="1" x14ac:dyDescent="0.3"/>
    <row r="808" ht="15.75" hidden="1" customHeight="1" x14ac:dyDescent="0.3"/>
    <row r="809" ht="15.75" hidden="1" customHeight="1" x14ac:dyDescent="0.3"/>
    <row r="810" ht="15.75" hidden="1" customHeight="1" x14ac:dyDescent="0.3"/>
    <row r="811" ht="15.75" hidden="1" customHeight="1" x14ac:dyDescent="0.3"/>
    <row r="812" ht="15.75" hidden="1" customHeight="1" x14ac:dyDescent="0.3"/>
    <row r="813" ht="15.75" hidden="1" customHeight="1" x14ac:dyDescent="0.3"/>
    <row r="814" ht="15.75" hidden="1" customHeight="1" x14ac:dyDescent="0.3"/>
    <row r="815" ht="15.75" hidden="1" customHeight="1" x14ac:dyDescent="0.3"/>
    <row r="816" ht="15.75" hidden="1" customHeight="1" x14ac:dyDescent="0.3"/>
    <row r="817" ht="15.75" hidden="1" customHeight="1" x14ac:dyDescent="0.3"/>
    <row r="818" ht="15.75" hidden="1" customHeight="1" x14ac:dyDescent="0.3"/>
    <row r="819" ht="15.75" hidden="1" customHeight="1" x14ac:dyDescent="0.3"/>
    <row r="820" ht="15.75" hidden="1" customHeight="1" x14ac:dyDescent="0.3"/>
    <row r="821" ht="15.75" hidden="1" customHeight="1" x14ac:dyDescent="0.3"/>
    <row r="822" ht="15.75" hidden="1" customHeight="1" x14ac:dyDescent="0.3"/>
    <row r="823" ht="15.75" hidden="1" customHeight="1" x14ac:dyDescent="0.3"/>
    <row r="824" ht="15.75" hidden="1" customHeight="1" x14ac:dyDescent="0.3"/>
    <row r="825" ht="15.75" hidden="1" customHeight="1" x14ac:dyDescent="0.3"/>
    <row r="826" ht="15.75" hidden="1" customHeight="1" x14ac:dyDescent="0.3"/>
    <row r="827" ht="15.75" hidden="1" customHeight="1" x14ac:dyDescent="0.3"/>
    <row r="828" ht="15.75" hidden="1" customHeight="1" x14ac:dyDescent="0.3"/>
    <row r="829" ht="15.75" hidden="1" customHeight="1" x14ac:dyDescent="0.3"/>
    <row r="830" ht="15.75" hidden="1" customHeight="1" x14ac:dyDescent="0.3"/>
    <row r="831" ht="15.75" hidden="1" customHeight="1" x14ac:dyDescent="0.3"/>
    <row r="832" ht="15.75" hidden="1" customHeight="1" x14ac:dyDescent="0.3"/>
    <row r="833" ht="15.75" hidden="1" customHeight="1" x14ac:dyDescent="0.3"/>
    <row r="834" ht="15.75" hidden="1" customHeight="1" x14ac:dyDescent="0.3"/>
    <row r="835" ht="15.75" hidden="1" customHeight="1" x14ac:dyDescent="0.3"/>
    <row r="836" ht="15.75" hidden="1" customHeight="1" x14ac:dyDescent="0.3"/>
    <row r="837" ht="15.75" hidden="1" customHeight="1" x14ac:dyDescent="0.3"/>
    <row r="838" ht="15.75" hidden="1" customHeight="1" x14ac:dyDescent="0.3"/>
    <row r="839" ht="15.75" hidden="1" customHeight="1" x14ac:dyDescent="0.3"/>
    <row r="840" ht="15.75" hidden="1" customHeight="1" x14ac:dyDescent="0.3"/>
    <row r="841" ht="15.75" hidden="1" customHeight="1" x14ac:dyDescent="0.3"/>
    <row r="842" ht="15.75" hidden="1" customHeight="1" x14ac:dyDescent="0.3"/>
    <row r="843" ht="15.75" hidden="1" customHeight="1" x14ac:dyDescent="0.3"/>
    <row r="844" ht="15.75" hidden="1" customHeight="1" x14ac:dyDescent="0.3"/>
    <row r="845" ht="15.75" hidden="1" customHeight="1" x14ac:dyDescent="0.3"/>
    <row r="846" ht="15.75" hidden="1" customHeight="1" x14ac:dyDescent="0.3"/>
    <row r="847" ht="15.75" hidden="1" customHeight="1" x14ac:dyDescent="0.3"/>
    <row r="848" ht="15.75" hidden="1" customHeight="1" x14ac:dyDescent="0.3"/>
    <row r="849" ht="15.75" hidden="1" customHeight="1" x14ac:dyDescent="0.3"/>
    <row r="850" ht="15.75" hidden="1" customHeight="1" x14ac:dyDescent="0.3"/>
    <row r="851" ht="15.75" hidden="1" customHeight="1" x14ac:dyDescent="0.3"/>
    <row r="852" ht="15.75" hidden="1" customHeight="1" x14ac:dyDescent="0.3"/>
    <row r="853" ht="15.75" hidden="1" customHeight="1" x14ac:dyDescent="0.3"/>
    <row r="854" ht="15.75" hidden="1" customHeight="1" x14ac:dyDescent="0.3"/>
    <row r="855" ht="15.75" hidden="1" customHeight="1" x14ac:dyDescent="0.3"/>
    <row r="856" ht="15.75" hidden="1" customHeight="1" x14ac:dyDescent="0.3"/>
    <row r="857" ht="15.75" hidden="1" customHeight="1" x14ac:dyDescent="0.3"/>
    <row r="858" ht="15.75" hidden="1" customHeight="1" x14ac:dyDescent="0.3"/>
    <row r="859" ht="15.75" hidden="1" customHeight="1" x14ac:dyDescent="0.3"/>
    <row r="860" ht="15.75" hidden="1" customHeight="1" x14ac:dyDescent="0.3"/>
    <row r="861" ht="15.75" hidden="1" customHeight="1" x14ac:dyDescent="0.3"/>
    <row r="862" ht="15.75" hidden="1" customHeight="1" x14ac:dyDescent="0.3"/>
    <row r="863" ht="15.75" hidden="1" customHeight="1" x14ac:dyDescent="0.3"/>
    <row r="864" ht="15.75" hidden="1" customHeight="1" x14ac:dyDescent="0.3"/>
    <row r="865" ht="15.75" hidden="1" customHeight="1" x14ac:dyDescent="0.3"/>
    <row r="866" ht="15.75" hidden="1" customHeight="1" x14ac:dyDescent="0.3"/>
    <row r="867" ht="15.75" hidden="1" customHeight="1" x14ac:dyDescent="0.3"/>
    <row r="868" ht="15.75" hidden="1" customHeight="1" x14ac:dyDescent="0.3"/>
    <row r="869" ht="15.75" hidden="1" customHeight="1" x14ac:dyDescent="0.3"/>
    <row r="870" ht="15.75" hidden="1" customHeight="1" x14ac:dyDescent="0.3"/>
    <row r="871" ht="15.75" hidden="1" customHeight="1" x14ac:dyDescent="0.3"/>
    <row r="872" ht="15.75" hidden="1" customHeight="1" x14ac:dyDescent="0.3"/>
    <row r="873" ht="15.75" hidden="1" customHeight="1" x14ac:dyDescent="0.3"/>
    <row r="874" ht="15.75" hidden="1" customHeight="1" x14ac:dyDescent="0.3"/>
    <row r="875" ht="15.75" hidden="1" customHeight="1" x14ac:dyDescent="0.3"/>
    <row r="876" ht="15.75" hidden="1" customHeight="1" x14ac:dyDescent="0.3"/>
    <row r="877" ht="15.75" hidden="1" customHeight="1" x14ac:dyDescent="0.3"/>
    <row r="878" ht="15.75" hidden="1" customHeight="1" x14ac:dyDescent="0.3"/>
    <row r="879" ht="15.75" hidden="1" customHeight="1" x14ac:dyDescent="0.3"/>
    <row r="880" ht="15.75" hidden="1" customHeight="1" x14ac:dyDescent="0.3"/>
    <row r="881" ht="15.75" hidden="1" customHeight="1" x14ac:dyDescent="0.3"/>
    <row r="882" ht="15.75" hidden="1" customHeight="1" x14ac:dyDescent="0.3"/>
    <row r="883" ht="15.75" hidden="1" customHeight="1" x14ac:dyDescent="0.3"/>
    <row r="884" ht="15.75" hidden="1" customHeight="1" x14ac:dyDescent="0.3"/>
    <row r="885" ht="15.75" hidden="1" customHeight="1" x14ac:dyDescent="0.3"/>
    <row r="886" ht="15.75" hidden="1" customHeight="1" x14ac:dyDescent="0.3"/>
    <row r="887" ht="15.75" hidden="1" customHeight="1" x14ac:dyDescent="0.3"/>
    <row r="888" ht="15.75" hidden="1" customHeight="1" x14ac:dyDescent="0.3"/>
    <row r="889" ht="15.75" hidden="1" customHeight="1" x14ac:dyDescent="0.3"/>
    <row r="890" ht="15.75" hidden="1" customHeight="1" x14ac:dyDescent="0.3"/>
    <row r="891" ht="15.75" hidden="1" customHeight="1" x14ac:dyDescent="0.3"/>
    <row r="892" ht="15.75" hidden="1" customHeight="1" x14ac:dyDescent="0.3"/>
    <row r="893" ht="15.75" hidden="1" customHeight="1" x14ac:dyDescent="0.3"/>
    <row r="894" ht="15.75" hidden="1" customHeight="1" x14ac:dyDescent="0.3"/>
    <row r="895" ht="15.75" hidden="1" customHeight="1" x14ac:dyDescent="0.3"/>
    <row r="896" ht="15.75" hidden="1" customHeight="1" x14ac:dyDescent="0.3"/>
    <row r="897" ht="15.75" hidden="1" customHeight="1" x14ac:dyDescent="0.3"/>
    <row r="898" ht="15.75" hidden="1" customHeight="1" x14ac:dyDescent="0.3"/>
    <row r="899" ht="15.75" hidden="1" customHeight="1" x14ac:dyDescent="0.3"/>
    <row r="900" ht="15.75" hidden="1" customHeight="1" x14ac:dyDescent="0.3"/>
    <row r="901" ht="15.75" hidden="1" customHeight="1" x14ac:dyDescent="0.3"/>
    <row r="902" ht="15.75" hidden="1" customHeight="1" x14ac:dyDescent="0.3"/>
    <row r="903" ht="15.75" hidden="1" customHeight="1" x14ac:dyDescent="0.3"/>
    <row r="904" ht="15.75" hidden="1" customHeight="1" x14ac:dyDescent="0.3"/>
    <row r="905" ht="15.75" hidden="1" customHeight="1" x14ac:dyDescent="0.3"/>
    <row r="906" ht="15.75" hidden="1" customHeight="1" x14ac:dyDescent="0.3"/>
    <row r="907" ht="15.75" hidden="1" customHeight="1" x14ac:dyDescent="0.3"/>
    <row r="908" ht="15.75" hidden="1" customHeight="1" x14ac:dyDescent="0.3"/>
    <row r="909" ht="15.75" hidden="1" customHeight="1" x14ac:dyDescent="0.3"/>
    <row r="910" ht="15.75" hidden="1" customHeight="1" x14ac:dyDescent="0.3"/>
    <row r="911" ht="15.75" hidden="1" customHeight="1" x14ac:dyDescent="0.3"/>
    <row r="912" ht="15.75" hidden="1" customHeight="1" x14ac:dyDescent="0.3"/>
    <row r="913" ht="15.75" hidden="1" customHeight="1" x14ac:dyDescent="0.3"/>
    <row r="914" ht="15.75" hidden="1" customHeight="1" x14ac:dyDescent="0.3"/>
    <row r="915" ht="15.75" hidden="1" customHeight="1" x14ac:dyDescent="0.3"/>
    <row r="916" ht="15.75" hidden="1" customHeight="1" x14ac:dyDescent="0.3"/>
    <row r="917" ht="15.75" hidden="1" customHeight="1" x14ac:dyDescent="0.3"/>
    <row r="918" ht="15.75" hidden="1" customHeight="1" x14ac:dyDescent="0.3"/>
    <row r="919" ht="15.75" hidden="1" customHeight="1" x14ac:dyDescent="0.3"/>
    <row r="920" ht="15.75" hidden="1" customHeight="1" x14ac:dyDescent="0.3"/>
    <row r="921" ht="15.75" hidden="1" customHeight="1" x14ac:dyDescent="0.3"/>
    <row r="922" ht="15.75" hidden="1" customHeight="1" x14ac:dyDescent="0.3"/>
    <row r="923" ht="15.75" hidden="1" customHeight="1" x14ac:dyDescent="0.3"/>
    <row r="924" ht="15.75" hidden="1" customHeight="1" x14ac:dyDescent="0.3"/>
    <row r="925" ht="15.75" hidden="1" customHeight="1" x14ac:dyDescent="0.3"/>
    <row r="926" ht="15.75" hidden="1" customHeight="1" x14ac:dyDescent="0.3"/>
    <row r="927" ht="15.75" hidden="1" customHeight="1" x14ac:dyDescent="0.3"/>
    <row r="928" ht="15.75" hidden="1" customHeight="1" x14ac:dyDescent="0.3"/>
    <row r="929" ht="15.75" hidden="1" customHeight="1" x14ac:dyDescent="0.3"/>
    <row r="930" ht="15.75" hidden="1" customHeight="1" x14ac:dyDescent="0.3"/>
    <row r="931" ht="15.75" hidden="1" customHeight="1" x14ac:dyDescent="0.3"/>
    <row r="932" ht="15.75" hidden="1" customHeight="1" x14ac:dyDescent="0.3"/>
    <row r="933" ht="15.75" hidden="1" customHeight="1" x14ac:dyDescent="0.3"/>
    <row r="934" ht="15.75" hidden="1" customHeight="1" x14ac:dyDescent="0.3"/>
    <row r="935" ht="15.75" hidden="1" customHeight="1" x14ac:dyDescent="0.3"/>
    <row r="936" ht="15.75" hidden="1" customHeight="1" x14ac:dyDescent="0.3"/>
    <row r="937" ht="15.75" hidden="1" customHeight="1" x14ac:dyDescent="0.3"/>
    <row r="938" ht="15.75" hidden="1" customHeight="1" x14ac:dyDescent="0.3"/>
    <row r="939" ht="15.75" hidden="1" customHeight="1" x14ac:dyDescent="0.3"/>
    <row r="940" ht="15.75" hidden="1" customHeight="1" x14ac:dyDescent="0.3"/>
    <row r="941" ht="15.75" hidden="1" customHeight="1" x14ac:dyDescent="0.3"/>
    <row r="942" ht="15.75" hidden="1" customHeight="1" x14ac:dyDescent="0.3"/>
    <row r="943" ht="15.75" hidden="1" customHeight="1" x14ac:dyDescent="0.3"/>
    <row r="944" ht="15.75" hidden="1" customHeight="1" x14ac:dyDescent="0.3"/>
    <row r="945" ht="15.75" hidden="1" customHeight="1" x14ac:dyDescent="0.3"/>
    <row r="946" ht="15.75" hidden="1" customHeight="1" x14ac:dyDescent="0.3"/>
    <row r="947" ht="15.75" hidden="1" customHeight="1" x14ac:dyDescent="0.3"/>
    <row r="948" ht="15.75" hidden="1" customHeight="1" x14ac:dyDescent="0.3"/>
    <row r="949" ht="15.75" hidden="1" customHeight="1" x14ac:dyDescent="0.3"/>
    <row r="950" ht="15.75" hidden="1" customHeight="1" x14ac:dyDescent="0.3"/>
    <row r="951" ht="15.75" hidden="1" customHeight="1" x14ac:dyDescent="0.3"/>
    <row r="952" ht="15.75" hidden="1" customHeight="1" x14ac:dyDescent="0.3"/>
    <row r="953" ht="15.75" hidden="1" customHeight="1" x14ac:dyDescent="0.3"/>
    <row r="954" ht="15.75" hidden="1" customHeight="1" x14ac:dyDescent="0.3"/>
    <row r="955" ht="15.75" hidden="1" customHeight="1" x14ac:dyDescent="0.3"/>
    <row r="956" ht="15.75" hidden="1" customHeight="1" x14ac:dyDescent="0.3"/>
    <row r="957" ht="15.75" hidden="1" customHeight="1" x14ac:dyDescent="0.3"/>
    <row r="958" ht="15.75" hidden="1" customHeight="1" x14ac:dyDescent="0.3"/>
    <row r="959" ht="15.75" hidden="1" customHeight="1" x14ac:dyDescent="0.3"/>
    <row r="960" ht="15.75" hidden="1" customHeight="1" x14ac:dyDescent="0.3"/>
    <row r="961" ht="15.75" hidden="1" customHeight="1" x14ac:dyDescent="0.3"/>
    <row r="962" ht="15.75" hidden="1" customHeight="1" x14ac:dyDescent="0.3"/>
    <row r="963" ht="15.75" hidden="1" customHeight="1" x14ac:dyDescent="0.3"/>
    <row r="964" ht="15.75" hidden="1" customHeight="1" x14ac:dyDescent="0.3"/>
    <row r="965" ht="15.75" hidden="1" customHeight="1" x14ac:dyDescent="0.3"/>
    <row r="966" ht="15.75" hidden="1" customHeight="1" x14ac:dyDescent="0.3"/>
    <row r="967" ht="15.75" hidden="1" customHeight="1" x14ac:dyDescent="0.3"/>
    <row r="968" ht="15.75" hidden="1" customHeight="1" x14ac:dyDescent="0.3"/>
    <row r="969" ht="15.75" hidden="1" customHeight="1" x14ac:dyDescent="0.3"/>
    <row r="970" ht="15.75" hidden="1" customHeight="1" x14ac:dyDescent="0.3"/>
    <row r="971" ht="15.75" hidden="1" customHeight="1" x14ac:dyDescent="0.3"/>
    <row r="972" ht="15.75" hidden="1" customHeight="1" x14ac:dyDescent="0.3"/>
    <row r="973" ht="15.75" hidden="1" customHeight="1" x14ac:dyDescent="0.3"/>
    <row r="974" ht="15.75" hidden="1" customHeight="1" x14ac:dyDescent="0.3"/>
    <row r="975" ht="15.75" hidden="1" customHeight="1" x14ac:dyDescent="0.3"/>
    <row r="976" ht="15.75" hidden="1" customHeight="1" x14ac:dyDescent="0.3"/>
    <row r="977" ht="15.75" hidden="1" customHeight="1" x14ac:dyDescent="0.3"/>
    <row r="978" ht="15.75" hidden="1" customHeight="1" x14ac:dyDescent="0.3"/>
    <row r="979" ht="15.75" hidden="1" customHeight="1" x14ac:dyDescent="0.3"/>
    <row r="980" ht="15.75" hidden="1" customHeight="1" x14ac:dyDescent="0.3"/>
    <row r="981" ht="15.75" hidden="1" customHeight="1" x14ac:dyDescent="0.3"/>
    <row r="982" ht="15.75" hidden="1" customHeight="1" x14ac:dyDescent="0.3"/>
    <row r="983" ht="15.75" hidden="1" customHeight="1" x14ac:dyDescent="0.3"/>
    <row r="984" ht="15.75" hidden="1" customHeight="1" x14ac:dyDescent="0.3"/>
    <row r="985" ht="15.75" hidden="1" customHeight="1" x14ac:dyDescent="0.3"/>
    <row r="986" ht="15.75" hidden="1" customHeight="1" x14ac:dyDescent="0.3"/>
    <row r="987" ht="15.75" hidden="1" customHeight="1" x14ac:dyDescent="0.3"/>
    <row r="988" ht="15.75" hidden="1" customHeight="1" x14ac:dyDescent="0.3"/>
    <row r="989" ht="15.75" hidden="1" customHeight="1" x14ac:dyDescent="0.3"/>
    <row r="990" ht="15.75" hidden="1" customHeight="1" x14ac:dyDescent="0.3"/>
    <row r="991" ht="15.75" hidden="1" customHeight="1" x14ac:dyDescent="0.3"/>
    <row r="992" ht="15.75" hidden="1" customHeight="1" x14ac:dyDescent="0.3"/>
    <row r="993" ht="15.75" hidden="1" customHeight="1" x14ac:dyDescent="0.3"/>
    <row r="994" ht="15.75" hidden="1" customHeight="1" x14ac:dyDescent="0.3"/>
    <row r="1048571" ht="12.75" hidden="1" customHeight="1" x14ac:dyDescent="0.3"/>
    <row r="1048572" ht="12.75" hidden="1" customHeight="1" x14ac:dyDescent="0.3"/>
    <row r="1048573" ht="12.75" hidden="1" customHeight="1" x14ac:dyDescent="0.3"/>
    <row r="1048574" ht="12.75" hidden="1" customHeight="1" x14ac:dyDescent="0.3"/>
    <row r="1048575" ht="12.75" hidden="1" customHeight="1" x14ac:dyDescent="0.3"/>
    <row r="1048576" ht="12.75" hidden="1" customHeight="1" x14ac:dyDescent="0.3"/>
  </sheetData>
  <mergeCells count="69">
    <mergeCell ref="B1:E1"/>
    <mergeCell ref="B2:E2"/>
    <mergeCell ref="B3:E3"/>
    <mergeCell ref="B4:D4"/>
    <mergeCell ref="B12:D12"/>
    <mergeCell ref="B13:E13"/>
    <mergeCell ref="B14:E14"/>
    <mergeCell ref="B11:E11"/>
    <mergeCell ref="B5:D5"/>
    <mergeCell ref="C15:D15"/>
    <mergeCell ref="C16:D16"/>
    <mergeCell ref="C17:D17"/>
    <mergeCell ref="C18:D18"/>
    <mergeCell ref="C19:D19"/>
    <mergeCell ref="C20:D20"/>
    <mergeCell ref="B21:D21"/>
    <mergeCell ref="B22:E22"/>
    <mergeCell ref="B23:E23"/>
    <mergeCell ref="B24:E24"/>
    <mergeCell ref="B28:C28"/>
    <mergeCell ref="B31:E31"/>
    <mergeCell ref="B32:E32"/>
    <mergeCell ref="B42:C42"/>
    <mergeCell ref="B43:E43"/>
    <mergeCell ref="B44:E44"/>
    <mergeCell ref="B51:C51"/>
    <mergeCell ref="B52:E52"/>
    <mergeCell ref="B53:E53"/>
    <mergeCell ref="B58:C58"/>
    <mergeCell ref="B59:E59"/>
    <mergeCell ref="B60:E60"/>
    <mergeCell ref="C61:D61"/>
    <mergeCell ref="B68:C68"/>
    <mergeCell ref="B69:E69"/>
    <mergeCell ref="B70:E70"/>
    <mergeCell ref="C71:D71"/>
    <mergeCell ref="B78:C78"/>
    <mergeCell ref="B80:C80"/>
    <mergeCell ref="B81:E81"/>
    <mergeCell ref="B82:E82"/>
    <mergeCell ref="B83:E83"/>
    <mergeCell ref="B89:C89"/>
    <mergeCell ref="B90:E90"/>
    <mergeCell ref="B91:E91"/>
    <mergeCell ref="B93:C93"/>
    <mergeCell ref="B116:D116"/>
    <mergeCell ref="B117:E117"/>
    <mergeCell ref="B118:E118"/>
    <mergeCell ref="B103:C103"/>
    <mergeCell ref="B104:E104"/>
    <mergeCell ref="B105:E105"/>
    <mergeCell ref="B106:D106"/>
    <mergeCell ref="B112:C112"/>
    <mergeCell ref="B124:E124"/>
    <mergeCell ref="B125:E125"/>
    <mergeCell ref="B126:E126"/>
    <mergeCell ref="B127:E127"/>
    <mergeCell ref="B6:D6"/>
    <mergeCell ref="B7:D7"/>
    <mergeCell ref="B8:D8"/>
    <mergeCell ref="B9:D9"/>
    <mergeCell ref="B10:E10"/>
    <mergeCell ref="B119:E119"/>
    <mergeCell ref="B120:E120"/>
    <mergeCell ref="B121:E121"/>
    <mergeCell ref="B122:E122"/>
    <mergeCell ref="B123:E123"/>
    <mergeCell ref="B114:D114"/>
    <mergeCell ref="B115:D115"/>
  </mergeCells>
  <printOptions horizontalCentered="1"/>
  <pageMargins left="0.78749999999999998" right="0.78749999999999998" top="1.34236111111111" bottom="1.0249999999999999" header="0.511811023622047" footer="0"/>
  <pageSetup paperSize="9" scale="54" fitToHeight="0" orientation="portrait" horizontalDpi="300" verticalDpi="300" r:id="rId1"/>
  <headerFooter>
    <oddFooter>&amp;CSeite &amp;P</oddFooter>
  </headerFooter>
  <rowBreaks count="2" manualBreakCount="2">
    <brk id="43" min="1" max="4" man="1"/>
    <brk id="90" min="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8925C-E1F9-4C4A-9A06-1DEA6E305910}">
  <dimension ref="A1:E10"/>
  <sheetViews>
    <sheetView showGridLines="0" workbookViewId="0">
      <selection sqref="A1:E1"/>
    </sheetView>
  </sheetViews>
  <sheetFormatPr defaultRowHeight="15" x14ac:dyDescent="0.25"/>
  <cols>
    <col min="1" max="1" width="42.140625" style="90" customWidth="1"/>
    <col min="2" max="2" width="18.85546875" style="90" customWidth="1"/>
    <col min="3" max="3" width="22.140625" style="90" customWidth="1"/>
    <col min="4" max="4" width="20" style="90" customWidth="1"/>
    <col min="5" max="5" width="15.42578125" style="90" customWidth="1"/>
    <col min="6" max="6" width="17" style="90" customWidth="1"/>
    <col min="7" max="16384" width="9.140625" style="90"/>
  </cols>
  <sheetData>
    <row r="1" spans="1:5" ht="20.100000000000001" customHeight="1" x14ac:dyDescent="0.25">
      <c r="A1" s="167" t="s">
        <v>179</v>
      </c>
      <c r="B1" s="167"/>
      <c r="C1" s="167"/>
      <c r="D1" s="167"/>
      <c r="E1" s="167"/>
    </row>
    <row r="2" spans="1:5" ht="20.100000000000001" customHeight="1" x14ac:dyDescent="0.25">
      <c r="A2" s="93" t="s">
        <v>165</v>
      </c>
      <c r="B2" s="93" t="s">
        <v>166</v>
      </c>
      <c r="C2" s="93" t="s">
        <v>167</v>
      </c>
      <c r="D2" s="93" t="s">
        <v>168</v>
      </c>
      <c r="E2" s="93" t="s">
        <v>169</v>
      </c>
    </row>
    <row r="3" spans="1:5" ht="20.100000000000001" customHeight="1" x14ac:dyDescent="0.3">
      <c r="A3" s="91" t="s">
        <v>152</v>
      </c>
      <c r="B3" s="91" t="s">
        <v>170</v>
      </c>
      <c r="C3" s="91">
        <v>2</v>
      </c>
      <c r="D3" s="92">
        <v>60</v>
      </c>
      <c r="E3" s="92">
        <v>120</v>
      </c>
    </row>
    <row r="4" spans="1:5" ht="20.100000000000001" customHeight="1" x14ac:dyDescent="0.3">
      <c r="A4" s="91" t="s">
        <v>171</v>
      </c>
      <c r="B4" s="91" t="s">
        <v>170</v>
      </c>
      <c r="C4" s="91">
        <v>1</v>
      </c>
      <c r="D4" s="92">
        <v>70</v>
      </c>
      <c r="E4" s="92">
        <v>70</v>
      </c>
    </row>
    <row r="5" spans="1:5" ht="20.100000000000001" customHeight="1" x14ac:dyDescent="0.3">
      <c r="A5" s="91" t="s">
        <v>153</v>
      </c>
      <c r="B5" s="91" t="s">
        <v>170</v>
      </c>
      <c r="C5" s="91">
        <v>2</v>
      </c>
      <c r="D5" s="92">
        <v>120</v>
      </c>
      <c r="E5" s="92">
        <v>240</v>
      </c>
    </row>
    <row r="6" spans="1:5" ht="20.100000000000001" customHeight="1" x14ac:dyDescent="0.3">
      <c r="A6" s="91" t="s">
        <v>154</v>
      </c>
      <c r="B6" s="91" t="s">
        <v>170</v>
      </c>
      <c r="C6" s="91">
        <v>1</v>
      </c>
      <c r="D6" s="92">
        <v>30</v>
      </c>
      <c r="E6" s="92">
        <v>30</v>
      </c>
    </row>
    <row r="7" spans="1:5" ht="20.100000000000001" customHeight="1" x14ac:dyDescent="0.3">
      <c r="A7" s="91" t="s">
        <v>155</v>
      </c>
      <c r="B7" s="91" t="s">
        <v>172</v>
      </c>
      <c r="C7" s="91">
        <v>1</v>
      </c>
      <c r="D7" s="92">
        <v>200</v>
      </c>
      <c r="E7" s="92">
        <v>100</v>
      </c>
    </row>
    <row r="8" spans="1:5" ht="20.100000000000001" customHeight="1" x14ac:dyDescent="0.3">
      <c r="A8" s="91" t="s">
        <v>173</v>
      </c>
      <c r="B8" s="91" t="s">
        <v>170</v>
      </c>
      <c r="C8" s="91">
        <v>5</v>
      </c>
      <c r="D8" s="92">
        <v>10</v>
      </c>
      <c r="E8" s="92">
        <v>50</v>
      </c>
    </row>
    <row r="9" spans="1:5" ht="20.100000000000001" customHeight="1" x14ac:dyDescent="0.25">
      <c r="A9" s="168" t="s">
        <v>174</v>
      </c>
      <c r="B9" s="168"/>
      <c r="C9" s="168"/>
      <c r="D9" s="168"/>
      <c r="E9" s="94">
        <v>610</v>
      </c>
    </row>
    <row r="10" spans="1:5" ht="20.100000000000001" customHeight="1" x14ac:dyDescent="0.25">
      <c r="A10" s="169" t="s">
        <v>175</v>
      </c>
      <c r="B10" s="169"/>
      <c r="C10" s="169"/>
      <c r="D10" s="169"/>
      <c r="E10" s="95">
        <f>E9/12</f>
        <v>50.833333333333336</v>
      </c>
    </row>
  </sheetData>
  <mergeCells count="3">
    <mergeCell ref="A1:E1"/>
    <mergeCell ref="A9:D9"/>
    <mergeCell ref="A10:D10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402D9-4FD5-46F8-A6F3-C0B9A5B128D5}">
  <dimension ref="A10:E23"/>
  <sheetViews>
    <sheetView showGridLines="0" topLeftCell="A10" workbookViewId="0">
      <selection activeCell="A10" sqref="A10:E10"/>
    </sheetView>
  </sheetViews>
  <sheetFormatPr defaultRowHeight="15" x14ac:dyDescent="0.25"/>
  <cols>
    <col min="1" max="1" width="52.7109375" style="90" customWidth="1"/>
    <col min="2" max="2" width="26.7109375" style="90" customWidth="1"/>
    <col min="3" max="3" width="22.42578125" style="90" customWidth="1"/>
    <col min="4" max="4" width="16.85546875" style="90" customWidth="1"/>
    <col min="5" max="5" width="21" style="90" customWidth="1"/>
    <col min="6" max="6" width="30.5703125" style="90" customWidth="1"/>
    <col min="7" max="7" width="34.28515625" style="90" customWidth="1"/>
    <col min="8" max="16384" width="9.140625" style="90"/>
  </cols>
  <sheetData>
    <row r="10" spans="1:5" ht="20.100000000000001" customHeight="1" x14ac:dyDescent="0.25">
      <c r="A10" s="170" t="s">
        <v>180</v>
      </c>
      <c r="B10" s="170"/>
      <c r="C10" s="170"/>
      <c r="D10" s="170"/>
      <c r="E10" s="170"/>
    </row>
    <row r="11" spans="1:5" ht="20.100000000000001" customHeight="1" x14ac:dyDescent="0.25">
      <c r="A11" s="93" t="s">
        <v>165</v>
      </c>
      <c r="B11" s="93" t="s">
        <v>166</v>
      </c>
      <c r="C11" s="93" t="s">
        <v>167</v>
      </c>
      <c r="D11" s="93" t="s">
        <v>168</v>
      </c>
      <c r="E11" s="93" t="s">
        <v>169</v>
      </c>
    </row>
    <row r="12" spans="1:5" ht="20.100000000000001" customHeight="1" x14ac:dyDescent="0.3">
      <c r="A12" s="91" t="s">
        <v>156</v>
      </c>
      <c r="B12" s="91" t="s">
        <v>172</v>
      </c>
      <c r="C12" s="91">
        <v>0.5</v>
      </c>
      <c r="D12" s="92">
        <v>60</v>
      </c>
      <c r="E12" s="92">
        <v>30</v>
      </c>
    </row>
    <row r="13" spans="1:5" ht="20.100000000000001" customHeight="1" x14ac:dyDescent="0.3">
      <c r="A13" s="91" t="s">
        <v>157</v>
      </c>
      <c r="B13" s="91" t="s">
        <v>170</v>
      </c>
      <c r="C13" s="91">
        <v>1</v>
      </c>
      <c r="D13" s="92">
        <v>15</v>
      </c>
      <c r="E13" s="92">
        <v>15</v>
      </c>
    </row>
    <row r="14" spans="1:5" ht="20.100000000000001" customHeight="1" x14ac:dyDescent="0.3">
      <c r="A14" s="91" t="s">
        <v>176</v>
      </c>
      <c r="B14" s="91" t="s">
        <v>164</v>
      </c>
      <c r="C14" s="91">
        <v>3</v>
      </c>
      <c r="D14" s="92">
        <v>12</v>
      </c>
      <c r="E14" s="92">
        <v>36</v>
      </c>
    </row>
    <row r="15" spans="1:5" ht="20.100000000000001" customHeight="1" x14ac:dyDescent="0.3">
      <c r="A15" s="91" t="s">
        <v>158</v>
      </c>
      <c r="B15" s="91" t="s">
        <v>177</v>
      </c>
      <c r="C15" s="91">
        <v>2</v>
      </c>
      <c r="D15" s="92">
        <v>120</v>
      </c>
      <c r="E15" s="92">
        <v>240</v>
      </c>
    </row>
    <row r="16" spans="1:5" ht="20.100000000000001" customHeight="1" x14ac:dyDescent="0.3">
      <c r="A16" s="91" t="s">
        <v>159</v>
      </c>
      <c r="B16" s="91" t="s">
        <v>170</v>
      </c>
      <c r="C16" s="91">
        <v>1</v>
      </c>
      <c r="D16" s="92">
        <v>8</v>
      </c>
      <c r="E16" s="92">
        <v>8</v>
      </c>
    </row>
    <row r="17" spans="1:5" ht="20.100000000000001" customHeight="1" x14ac:dyDescent="0.3">
      <c r="A17" s="91" t="s">
        <v>160</v>
      </c>
      <c r="B17" s="91" t="s">
        <v>170</v>
      </c>
      <c r="C17" s="91">
        <v>1</v>
      </c>
      <c r="D17" s="92">
        <v>250</v>
      </c>
      <c r="E17" s="92">
        <v>250</v>
      </c>
    </row>
    <row r="18" spans="1:5" ht="20.100000000000001" customHeight="1" x14ac:dyDescent="0.3">
      <c r="A18" s="91" t="s">
        <v>161</v>
      </c>
      <c r="B18" s="91" t="s">
        <v>172</v>
      </c>
      <c r="C18" s="91">
        <v>0.5</v>
      </c>
      <c r="D18" s="92">
        <v>350</v>
      </c>
      <c r="E18" s="92">
        <v>175</v>
      </c>
    </row>
    <row r="19" spans="1:5" ht="20.100000000000001" customHeight="1" x14ac:dyDescent="0.3">
      <c r="A19" s="91" t="s">
        <v>178</v>
      </c>
      <c r="B19" s="91" t="s">
        <v>172</v>
      </c>
      <c r="C19" s="91">
        <v>0.5</v>
      </c>
      <c r="D19" s="92">
        <v>180</v>
      </c>
      <c r="E19" s="92">
        <v>90</v>
      </c>
    </row>
    <row r="20" spans="1:5" ht="20.100000000000001" customHeight="1" x14ac:dyDescent="0.3">
      <c r="A20" s="91" t="s">
        <v>162</v>
      </c>
      <c r="B20" s="91" t="s">
        <v>172</v>
      </c>
      <c r="C20" s="91">
        <v>0.5</v>
      </c>
      <c r="D20" s="92">
        <v>280</v>
      </c>
      <c r="E20" s="92">
        <v>140</v>
      </c>
    </row>
    <row r="21" spans="1:5" ht="20.100000000000001" customHeight="1" x14ac:dyDescent="0.3">
      <c r="A21" s="91" t="s">
        <v>163</v>
      </c>
      <c r="B21" s="91" t="s">
        <v>164</v>
      </c>
      <c r="C21" s="91">
        <v>24</v>
      </c>
      <c r="D21" s="92">
        <v>3</v>
      </c>
      <c r="E21" s="92">
        <v>72</v>
      </c>
    </row>
    <row r="22" spans="1:5" ht="20.100000000000001" customHeight="1" x14ac:dyDescent="0.25">
      <c r="A22" s="168" t="s">
        <v>174</v>
      </c>
      <c r="B22" s="168"/>
      <c r="C22" s="168"/>
      <c r="D22" s="168"/>
      <c r="E22" s="94">
        <f>SUM(E12:E21)</f>
        <v>1056</v>
      </c>
    </row>
    <row r="23" spans="1:5" ht="20.100000000000001" customHeight="1" x14ac:dyDescent="0.25">
      <c r="A23" s="169" t="s">
        <v>175</v>
      </c>
      <c r="B23" s="169"/>
      <c r="C23" s="169"/>
      <c r="D23" s="169"/>
      <c r="E23" s="95">
        <f>E22/12</f>
        <v>88</v>
      </c>
    </row>
  </sheetData>
  <mergeCells count="3">
    <mergeCell ref="A10:E10"/>
    <mergeCell ref="A22:D22"/>
    <mergeCell ref="A23:D2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Resumo da proposta</vt:lpstr>
      <vt:lpstr>Anexo III</vt:lpstr>
      <vt:lpstr>Uniformes</vt:lpstr>
      <vt:lpstr>EPIs</vt:lpstr>
      <vt:lpstr>'Anexo III'!Area_de_impressao</vt:lpstr>
      <vt:lpstr>'Resumo da proposta'!Area_de_impressao</vt:lpstr>
      <vt:lpstr>'Resumo da proposta'!Excel_BuiltIn_Print_Area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a146544</dc:creator>
  <dc:description/>
  <cp:lastModifiedBy>FABIANA DOCAMPO FERRARI</cp:lastModifiedBy>
  <cp:revision>7</cp:revision>
  <cp:lastPrinted>2025-06-18T20:55:35Z</cp:lastPrinted>
  <dcterms:created xsi:type="dcterms:W3CDTF">2015-01-30T18:26:25Z</dcterms:created>
  <dcterms:modified xsi:type="dcterms:W3CDTF">2026-06-03T19:20:56Z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